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mc:AlternateContent xmlns:mc="http://schemas.openxmlformats.org/markup-compatibility/2006">
    <mc:Choice Requires="x15">
      <x15ac:absPath xmlns:x15ac="http://schemas.microsoft.com/office/spreadsheetml/2010/11/ac" url="/Users/Merve/Desktop/Merve Kocoglu Tez Materyali/RESULTS/tez open ended questions/"/>
    </mc:Choice>
  </mc:AlternateContent>
  <xr:revisionPtr revIDLastSave="0" documentId="13_ncr:1_{C0E7360D-6DDF-4243-BBA1-3AF982952C4B}" xr6:coauthVersionLast="36" xr6:coauthVersionMax="36" xr10:uidLastSave="{00000000-0000-0000-0000-000000000000}"/>
  <bookViews>
    <workbookView xWindow="6380" yWindow="460" windowWidth="22420" windowHeight="16420" tabRatio="500" firstSheet="7" activeTab="11" xr2:uid="{00000000-000D-0000-FFFF-FFFF00000000}"/>
  </bookViews>
  <sheets>
    <sheet name="Demografik" sheetId="11" r:id="rId1"/>
    <sheet name="demografik pie_chart" sheetId="12" r:id="rId2"/>
    <sheet name="yapraklar_pre_soru1" sheetId="1" r:id="rId3"/>
    <sheet name="yaprak_pre_2. soru" sheetId="2" r:id="rId4"/>
    <sheet name="yaprak_pre_terimler" sheetId="6" r:id="rId5"/>
    <sheet name="yaprak_post_soru1" sheetId="3" r:id="rId6"/>
    <sheet name="yaprak_post_terimler" sheetId="7" r:id="rId7"/>
    <sheet name="şimşek_pre_1. soru" sheetId="4" r:id="rId8"/>
    <sheet name="şimşek_post_1. soru" sheetId="8" r:id="rId9"/>
    <sheet name="şimşek_pre_ terimler1" sheetId="5" r:id="rId10"/>
    <sheet name="şimşek_post_terimler" sheetId="9" r:id="rId11"/>
    <sheet name="Öğrenci Puanları" sheetId="13" r:id="rId12"/>
  </sheets>
  <definedNames>
    <definedName name="_xlnm._FilterDatabase" localSheetId="0" hidden="1">Demografik!$B$1:$U$59</definedName>
    <definedName name="Z_3714A0F1_513F_4E3D_8C9D_B27A6F11FC0F_.wvu.FilterData" localSheetId="0" hidden="1">Demografik!$B$1:$U$59</definedName>
  </definedNames>
  <calcPr calcId="18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K4" i="13" l="1"/>
  <c r="AK5" i="13"/>
  <c r="AK6" i="13"/>
  <c r="AK7" i="13"/>
  <c r="AK8" i="13"/>
  <c r="AK9" i="13"/>
  <c r="AK10" i="13"/>
  <c r="AK11" i="13"/>
  <c r="AK12" i="13"/>
  <c r="AK13" i="13"/>
  <c r="AK14" i="13"/>
  <c r="AK15" i="13"/>
  <c r="AK16" i="13"/>
  <c r="AK17" i="13"/>
  <c r="AK18" i="13"/>
  <c r="AK19" i="13"/>
  <c r="AK20" i="13"/>
  <c r="AK21" i="13"/>
  <c r="AK22" i="13"/>
  <c r="AK23" i="13"/>
  <c r="AK24" i="13"/>
  <c r="AK25" i="13"/>
  <c r="AK26" i="13"/>
  <c r="AK27" i="13"/>
  <c r="AK28" i="13"/>
  <c r="AK29" i="13"/>
  <c r="AK30" i="13"/>
  <c r="AK31" i="13"/>
  <c r="AK32" i="13"/>
  <c r="AK33" i="13"/>
  <c r="AK3" i="13"/>
  <c r="AK2" i="13"/>
  <c r="AB4" i="13"/>
  <c r="AB5" i="13"/>
  <c r="AB6" i="13"/>
  <c r="AB7" i="13"/>
  <c r="AB8" i="13"/>
  <c r="AB9" i="13"/>
  <c r="AB10" i="13"/>
  <c r="AB11" i="13"/>
  <c r="AB12" i="13"/>
  <c r="AB13" i="13"/>
  <c r="AB14" i="13"/>
  <c r="AB15" i="13"/>
  <c r="AB16" i="13"/>
  <c r="AB17" i="13"/>
  <c r="AB18" i="13"/>
  <c r="AB19" i="13"/>
  <c r="AB20" i="13"/>
  <c r="AB21" i="13"/>
  <c r="AB22" i="13"/>
  <c r="AB23" i="13"/>
  <c r="AB24" i="13"/>
  <c r="AB25" i="13"/>
  <c r="AB26" i="13"/>
  <c r="AB27" i="13"/>
  <c r="AB28" i="13"/>
  <c r="AB29" i="13"/>
  <c r="AB30" i="13"/>
  <c r="AB31" i="13"/>
  <c r="AB32" i="13"/>
  <c r="AB33" i="13"/>
  <c r="AB3" i="13"/>
  <c r="AB2" i="13"/>
  <c r="S4" i="13"/>
  <c r="S5" i="13"/>
  <c r="S6" i="13"/>
  <c r="S7" i="13"/>
  <c r="S8" i="13"/>
  <c r="S9" i="13"/>
  <c r="S10" i="13"/>
  <c r="S11" i="13"/>
  <c r="S12" i="13"/>
  <c r="S13" i="13"/>
  <c r="S14" i="13"/>
  <c r="S15" i="13"/>
  <c r="S16" i="13"/>
  <c r="S17" i="13"/>
  <c r="S18" i="13"/>
  <c r="S19" i="13"/>
  <c r="S20" i="13"/>
  <c r="S21" i="13"/>
  <c r="S22" i="13"/>
  <c r="S23" i="13"/>
  <c r="S24" i="13"/>
  <c r="S25" i="13"/>
  <c r="S26" i="13"/>
  <c r="S27" i="13"/>
  <c r="S28" i="13"/>
  <c r="S29" i="13"/>
  <c r="S30" i="13"/>
  <c r="S31" i="13"/>
  <c r="S32" i="13"/>
  <c r="S33" i="13"/>
  <c r="S3" i="13"/>
  <c r="S2" i="13"/>
  <c r="J4" i="13"/>
  <c r="J5" i="13"/>
  <c r="J6" i="13"/>
  <c r="J7" i="13"/>
  <c r="J8" i="13"/>
  <c r="J9" i="13"/>
  <c r="J10" i="13"/>
  <c r="J11" i="13"/>
  <c r="J12" i="13"/>
  <c r="J13" i="13"/>
  <c r="J14" i="13"/>
  <c r="J15" i="13"/>
  <c r="J16" i="13"/>
  <c r="J17" i="13"/>
  <c r="J18" i="13"/>
  <c r="J19" i="13"/>
  <c r="J20" i="13"/>
  <c r="J21" i="13"/>
  <c r="J22" i="13"/>
  <c r="J23" i="13"/>
  <c r="J24" i="13"/>
  <c r="J25" i="13"/>
  <c r="J26" i="13"/>
  <c r="J27" i="13"/>
  <c r="J28" i="13"/>
  <c r="J29" i="13"/>
  <c r="J30" i="13"/>
  <c r="J31" i="13"/>
  <c r="J32" i="13"/>
  <c r="J33" i="13"/>
  <c r="J3" i="13"/>
  <c r="J2" i="13"/>
  <c r="I34" i="11" l="1"/>
  <c r="B23" i="12" l="1"/>
  <c r="M6" i="12"/>
  <c r="D56" i="11"/>
  <c r="C56" i="11"/>
  <c r="D53" i="11"/>
  <c r="E51" i="11" s="1"/>
  <c r="E52" i="11"/>
  <c r="H44" i="11"/>
  <c r="D42" i="11"/>
  <c r="E41" i="11" s="1"/>
  <c r="E40"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Esra</author>
    <author>Microsoft Office Kullanıcısı</author>
  </authors>
  <commentList>
    <comment ref="E1" authorId="0" shapeId="0" xr:uid="{00000000-0006-0000-0000-000001000000}">
      <text>
        <r>
          <rPr>
            <b/>
            <sz val="9"/>
            <color indexed="81"/>
            <rFont val="Tahoma"/>
            <family val="2"/>
            <charset val="162"/>
          </rPr>
          <t>Esra:</t>
        </r>
        <r>
          <rPr>
            <sz val="9"/>
            <color indexed="81"/>
            <rFont val="Tahoma"/>
            <family val="2"/>
            <charset val="162"/>
          </rPr>
          <t xml:space="preserve">
0=devlet
1=özel</t>
        </r>
      </text>
    </comment>
    <comment ref="G1" authorId="0" shapeId="0" xr:uid="{00000000-0006-0000-0000-000002000000}">
      <text>
        <r>
          <rPr>
            <b/>
            <sz val="9"/>
            <color indexed="81"/>
            <rFont val="Tahoma"/>
            <family val="2"/>
            <charset val="162"/>
          </rPr>
          <t>Esra:</t>
        </r>
        <r>
          <rPr>
            <sz val="9"/>
            <color indexed="81"/>
            <rFont val="Tahoma"/>
            <family val="2"/>
            <charset val="162"/>
          </rPr>
          <t xml:space="preserve">
0=Kız
1=Erkek</t>
        </r>
      </text>
    </comment>
    <comment ref="J1" authorId="1" shapeId="0" xr:uid="{00000000-0006-0000-0000-000003000000}">
      <text>
        <r>
          <rPr>
            <sz val="10"/>
            <color indexed="81"/>
            <rFont val="Calibri"/>
            <family val="2"/>
          </rPr>
          <t xml:space="preserve">2: 0
3: 1
4: 2
5: 3
</t>
        </r>
      </text>
    </comment>
    <comment ref="K1" authorId="1" shapeId="0" xr:uid="{00000000-0006-0000-0000-000004000000}">
      <text>
        <r>
          <rPr>
            <b/>
            <sz val="10"/>
            <color indexed="81"/>
            <rFont val="Calibri"/>
            <family val="2"/>
          </rPr>
          <t>merve:
0-2: 0
3-6: 1
7-10: 2
10'dan fazla: 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Kullanıcısı</author>
  </authors>
  <commentList>
    <comment ref="A2" authorId="0" shapeId="0" xr:uid="{00000000-0006-0000-0100-000001000000}">
      <text>
        <r>
          <rPr>
            <sz val="10"/>
            <color indexed="81"/>
            <rFont val="Calibri"/>
            <family val="2"/>
          </rPr>
          <t xml:space="preserve">devlet= 0
özel= 1
</t>
        </r>
      </text>
    </comment>
  </commentList>
</comments>
</file>

<file path=xl/sharedStrings.xml><?xml version="1.0" encoding="utf-8"?>
<sst xmlns="http://schemas.openxmlformats.org/spreadsheetml/2006/main" count="3667" uniqueCount="1712">
  <si>
    <t>İsim</t>
  </si>
  <si>
    <t>Mehmet Akif EFE</t>
  </si>
  <si>
    <t>bilmiyorum</t>
  </si>
  <si>
    <t>fotosentez</t>
  </si>
  <si>
    <t>açık kodlama</t>
  </si>
  <si>
    <t>F. Melda Çevik</t>
  </si>
  <si>
    <t>yapraklar insanlar gibi doğar, büyür, ve ölür.İlkbaharda dallardan yapraklar çıkar. 
Yazın erginleşir.İyice yeşerir. Sonbahar gelince yapraklar işlevlerini yitirir, sararır, solar, ve dökülür.</t>
  </si>
  <si>
    <t>yaşam döngüsü</t>
  </si>
  <si>
    <t>doğum, yaşam, ölüm</t>
  </si>
  <si>
    <t>mevsim döngüsü</t>
  </si>
  <si>
    <t>yaşarır, erginleşir, solar</t>
  </si>
  <si>
    <t>benzetim</t>
  </si>
  <si>
    <t>insan yaşamı</t>
  </si>
  <si>
    <t>&gt;insanlar gibi (benzetme)</t>
  </si>
  <si>
    <t>&gt; doğar, büyür, ölür (yaşam döngüsü)</t>
  </si>
  <si>
    <t xml:space="preserve">&gt; mevsimlerde olan olaylar
</t>
  </si>
  <si>
    <t>görev</t>
  </si>
  <si>
    <t>Fatma Nur Uçar</t>
  </si>
  <si>
    <t>ayrıntılı bilgim yok.</t>
  </si>
  <si>
    <t>Ahmet Berk Eryılmaz</t>
  </si>
  <si>
    <t xml:space="preserve">Ağaçların fotosentez yapmaları için yapraklara ihtiyaç duyulur. </t>
  </si>
  <si>
    <t>&gt; ağaçlarda bulunur</t>
  </si>
  <si>
    <t>bulunduğu yer</t>
  </si>
  <si>
    <t>&gt;fotosentezde görev alır</t>
  </si>
  <si>
    <t>Beytullah Paytar</t>
  </si>
  <si>
    <t xml:space="preserve">Ağaçta olur. Ağaç ve bitkiler. Ağaçtakiler (çam hariç) kışın dökülür. 
Önce sararır. Sonra bir daha çıkar. Öyle gider. </t>
  </si>
  <si>
    <t>ağaçta olur</t>
  </si>
  <si>
    <t>ağaçta</t>
  </si>
  <si>
    <t>sararır, dökülür, bidaha çıkar. Öyle gider</t>
  </si>
  <si>
    <t>ağaçtakiler çam hariç dökülür.</t>
  </si>
  <si>
    <t>çam</t>
  </si>
  <si>
    <t>kışın dökülür</t>
  </si>
  <si>
    <t>zaman</t>
  </si>
  <si>
    <t>M. Emir Eren</t>
  </si>
  <si>
    <t>Ağaçların ve bitkilerin fotosentez yaptıkları organları.</t>
  </si>
  <si>
    <t>soru 1 öğrencinin cevabı (pre-test)</t>
  </si>
  <si>
    <t>ağaçların ve bitkilerin</t>
  </si>
  <si>
    <t>fotosentez yaptıkları organ</t>
  </si>
  <si>
    <t>ağacın organı olarak yaprak</t>
  </si>
  <si>
    <t>Fethullah Tahacan Çelebi</t>
  </si>
  <si>
    <t xml:space="preserve">Yapraklar ağacın hem görüntü hem de içerik olarak en önemli parçalarındandır.Fotosentez yapıp,
oksijen verir ve bize sağlıklı bir hayat sunar. Sene boyunca atık biriktirip dökülerek ağacı boşaltır. </t>
  </si>
  <si>
    <t>Notlar</t>
  </si>
  <si>
    <t xml:space="preserve">Çizim kısmında yaz ve kış olarak ikiye ayırmış.
Yazın karbondioksit alıp, oksijen veren ağaçları göstermiş. Kışın yaprakların döküldüğünü ve atık yapraklar olarak göstermiş. </t>
  </si>
  <si>
    <t>Görsel olarak önemli, işlevsel olarak önemli</t>
  </si>
  <si>
    <t>ağaçlarda</t>
  </si>
  <si>
    <t>fotosentezde görev alır</t>
  </si>
  <si>
    <t>işlevi</t>
  </si>
  <si>
    <t>insanlara sağlık bir hayat sunar</t>
  </si>
  <si>
    <t>insanlara yarar sağlar</t>
  </si>
  <si>
    <t>sağlıklı yaşam</t>
  </si>
  <si>
    <t>ağacın boşaltımını sağlar</t>
  </si>
  <si>
    <t xml:space="preserve">ağaca yarar sağlar </t>
  </si>
  <si>
    <t>boşlatım yapar</t>
  </si>
  <si>
    <t>Serhat Eren Koçak</t>
  </si>
  <si>
    <t>Yapraklar atık depolar ve sararır</t>
  </si>
  <si>
    <t xml:space="preserve">atık depolar </t>
  </si>
  <si>
    <t>sararır</t>
  </si>
  <si>
    <t>atık depolamak</t>
  </si>
  <si>
    <t>özellik</t>
  </si>
  <si>
    <t>sararması</t>
  </si>
  <si>
    <t>Okan Malas</t>
  </si>
  <si>
    <t>Ağaç için gerekli olan fotosentez işini yapar. Sonbaharda ağacın boşaltım işini yapar.</t>
  </si>
  <si>
    <t>boşaltımda görev alır</t>
  </si>
  <si>
    <t>boşaltım</t>
  </si>
  <si>
    <t>çizimde önce ağaç sonra yaprak sonra yaprağın daha
 küçük kısımları çizilmiş. Genelden özele doğru.</t>
  </si>
  <si>
    <t>Elif Azra Fırat</t>
  </si>
  <si>
    <t>özellikler</t>
  </si>
  <si>
    <t>sonbaharda</t>
  </si>
  <si>
    <t>görevi</t>
  </si>
  <si>
    <t>klorofil miktarı ısı ve ışığa bağlı olarak değişir</t>
  </si>
  <si>
    <t>farklı renk pigmentlerinin varlığı ve bunların yaprağın rengini değiştirdiği</t>
  </si>
  <si>
    <t>farklı tür ağaçlar yaprak dökmez</t>
  </si>
  <si>
    <t>pigmentlerin görevi renk vermek ve değiştirmek</t>
  </si>
  <si>
    <t>klorofil miktarı diğer pigmentlerin görünmesini sağlar</t>
  </si>
  <si>
    <t>Fatma Aybüke Öztürker</t>
  </si>
  <si>
    <t>Yapraklar ağacın fotosentez yapmasını sağlar.</t>
  </si>
  <si>
    <t>Dora Berk Tezcan</t>
  </si>
  <si>
    <t>Ağaçlarda ve bitkilerde bulunan, fotosentez yapmada önemli rolu olan dökülüp tekrar çıkabilen şey.</t>
  </si>
  <si>
    <t>dökülür tekrar çıkar</t>
  </si>
  <si>
    <t>Onur Efe</t>
  </si>
  <si>
    <t>Yapraklar bitkilerin solunum organıdır. Genelde renkleri yeşildir. İçerdikleri kloroplast organeli
sayesinde fotosentez yapar. Bulunduğu coğrafi bölge ve iklime göre farklılık gösterebilir.</t>
  </si>
  <si>
    <t>solunum</t>
  </si>
  <si>
    <t>solunum organına benzetme</t>
  </si>
  <si>
    <t xml:space="preserve">görevi </t>
  </si>
  <si>
    <t>fiziki özellik</t>
  </si>
  <si>
    <t>yeşil</t>
  </si>
  <si>
    <t>kloroplast fotosentez için gerekli</t>
  </si>
  <si>
    <t>çeşitlilik ve farklılık gösterebilir</t>
  </si>
  <si>
    <t>koşullar yaprakları etkiler</t>
  </si>
  <si>
    <t>coğrafi bölge ve iklim koşulları</t>
  </si>
  <si>
    <t>Şule Yüksel Kayaalp</t>
  </si>
  <si>
    <t xml:space="preserve">Bitkilerin yaprakları fotosentez yapar. Bunu güneşten güneş ışığı, topraktan mineraller 
ve suyu alıp birleştirerek yapar. Fotosentezi yapan organelleri kloroplasttır. Kloroplast bitkiye yeşil 
rengini verir. Sonbahar geldiğinde havalar soğuyunca yapraklar kırmızıya döner. çünkü önceki kadar
fotosentez yapamaz. Güneş ışığı az gelir. Ağaçtaki atıklar da yapraklarda depolanır. Atıkların hepsi
atıldıktan yapraklar da dökülür. Ağaç kış mevsiminde meyve vermez çünkü yaprakları yoktur ve artık
fotosentez yapamaz. </t>
  </si>
  <si>
    <t>kloroplast yeşil renk verir</t>
  </si>
  <si>
    <t>fiziksel özellik</t>
  </si>
  <si>
    <t>yaprağın renk değiştirmesi ve fotosentez ilişkisi</t>
  </si>
  <si>
    <t>kırmızı olma</t>
  </si>
  <si>
    <t xml:space="preserve"> fotosentez için gerekli maddeler</t>
  </si>
  <si>
    <t>kloroplast, mineraller, su ve güneş ışığı</t>
  </si>
  <si>
    <t>yaprağın görevi</t>
  </si>
  <si>
    <t>atık madde depolamak</t>
  </si>
  <si>
    <t>dökülerek atık maddeleri boşaltmak</t>
  </si>
  <si>
    <t>ağacın meyve vermesini sağlayan yapı</t>
  </si>
  <si>
    <t>güneş ışığının azalması ve fotosentez ilişkisi</t>
  </si>
  <si>
    <t>Mehmet Çiçek</t>
  </si>
  <si>
    <t>Bitkilerde fotosentez yapan kısım</t>
  </si>
  <si>
    <t>Elif Sinem Erkek</t>
  </si>
  <si>
    <t xml:space="preserve">Yapraklar fotosentez yaparlar. Bazı hayvanlara besin kaynağıdır. </t>
  </si>
  <si>
    <t>hayvanlar için besin kaynağı</t>
  </si>
  <si>
    <t>yaprak yiyen tırtıl çizilmiş.</t>
  </si>
  <si>
    <t>M. Enes Bulut</t>
  </si>
  <si>
    <t>Yeşil kısımların fotosentez yaptığını, bitkinin terleme olayını gerçekleştirdiğini biliyorum.</t>
  </si>
  <si>
    <t>renk</t>
  </si>
  <si>
    <t>terleme</t>
  </si>
  <si>
    <t>Yusuf Sami Öztopbaş</t>
  </si>
  <si>
    <t xml:space="preserve">Bitkidir. Damarları vardır. Ağaçlarda daha sık görünür. Bazılarından sarma yapılabilir. </t>
  </si>
  <si>
    <t>fiziksel özellikleri</t>
  </si>
  <si>
    <t>damarlıdır</t>
  </si>
  <si>
    <t>İbrahim Emir</t>
  </si>
  <si>
    <t xml:space="preserve">Yazın ve baharda iğne yapraklı da vardır normal yaprak da. Sonbaharda yaprak sararır iğne 
yaprağa bir şey olmaz. Kışın yaprak dökülür iğne yapraklı kalır.
Yaprakların içinde kloroplast bulunur oval şekilleri vardır ve yeşil renklerini onlar verir. </t>
  </si>
  <si>
    <t>farklı türlerin dökülmediği</t>
  </si>
  <si>
    <t>iğne yapraklılar</t>
  </si>
  <si>
    <t>oval şekillidir</t>
  </si>
  <si>
    <t xml:space="preserve">çizimde mevsimlere göre ağaçların döngüsü çizilmiş. içindeki kloroplast gösterilmiş. </t>
  </si>
  <si>
    <t>Nazlıcan</t>
  </si>
  <si>
    <t>Sonbahar geldiğinde yapraklar içindeki yeşil rengi veren klorofili kabettiklerinde sararırlar.</t>
  </si>
  <si>
    <t>klorofil yeşil renk verir</t>
  </si>
  <si>
    <t>yaprağın renk değiştirmesi ve klorofilin
 azalması ilişkisi</t>
  </si>
  <si>
    <t>Ömer Cem Elmas</t>
  </si>
  <si>
    <t>Ağaçların eya bitkilerin dallarında olan boşlatım yapmalarını sağlayan şey.</t>
  </si>
  <si>
    <t>Erdem Efe Delen</t>
  </si>
  <si>
    <t>Yaprak, bitkilerin nefes alması-vermesi, terlemesi gibi işlevlerini yürütür. En önemli görevi
 fotosentez yapmaktır. Aldığı O2 ve güneş ışığını suyla birleştirir ve bitkinin besinini üretir. İçinde 
kılcal damarlar vardır.</t>
  </si>
  <si>
    <t>nefes alıp-verme</t>
  </si>
  <si>
    <t>fotosentez tanımı</t>
  </si>
  <si>
    <t>O2 ve güneş ışığını ve suyu besine dönüştürmek</t>
  </si>
  <si>
    <t>besin üretmek</t>
  </si>
  <si>
    <t>kılcal damarlar var</t>
  </si>
  <si>
    <t>Yunus Emre Çalışkan</t>
  </si>
  <si>
    <t>cevap yok.</t>
  </si>
  <si>
    <t>Kerem Kaya</t>
  </si>
  <si>
    <t xml:space="preserve">Tam olarak hatırlamıyorum ama sanırım yapraklardaki rengin değişme sebebi asitti. </t>
  </si>
  <si>
    <t>yapraklardaki renk değişimi sebebi asit</t>
  </si>
  <si>
    <t>N. Deniz</t>
  </si>
  <si>
    <t>Yapraklar, bitkilerin boşaltımı üstlenen bölümüdür.</t>
  </si>
  <si>
    <t>M. Kutalp</t>
  </si>
  <si>
    <t xml:space="preserve">Yaprakların sararması ömrünün sona yaklaştığını ifade eder. Sonbaharda yapraklar sarardıktan 
sonra dökülür yani ömürleri biter. </t>
  </si>
  <si>
    <t>sarardıktan sonra yaprak ölür.</t>
  </si>
  <si>
    <t>yaprakların yaşaması ve ölmesi</t>
  </si>
  <si>
    <t>Emre Sarıkaya</t>
  </si>
  <si>
    <t>Yapraklar sayesinde bitkiler fotosentez yapar, yaşamlarını sürdürürler. Yaprakların fotosentez 
yapmasını sağlayan kloroplastlar bulunur. Bu nedenle yeşildirler. Yapraklar aynı zamanda bitkilerin 
fazla suyu atmasını yani terleme yapmasına yardımcı olur.</t>
  </si>
  <si>
    <t>kloroplastın görevi</t>
  </si>
  <si>
    <t>yeşil renk vermesi</t>
  </si>
  <si>
    <t>M. Taha</t>
  </si>
  <si>
    <t>Bitkilerin fotosentez organıdır. Yaprak onları güzel gösterir. Doğal bir gübre olur. Güneşi emer.</t>
  </si>
  <si>
    <t>görsel olarak güzel</t>
  </si>
  <si>
    <t>ağaca fayda sağlar</t>
  </si>
  <si>
    <t>gübre</t>
  </si>
  <si>
    <t>güneşi emer</t>
  </si>
  <si>
    <t>Emin Sami Genç</t>
  </si>
  <si>
    <t>Yaprakların bitkilerin boşaltım ihtiyacını giderdiğini yani atık maddeleri terleme yoluyla attığını
 ve güneş ışıklarını alıp fotosentezde kullandığını biliyorum.</t>
  </si>
  <si>
    <t>Berra Gül Safran</t>
  </si>
  <si>
    <t>Btikilerde bulunan yeşil kısım.</t>
  </si>
  <si>
    <t xml:space="preserve">yeşil </t>
  </si>
  <si>
    <t>İlayda Sinem Havan</t>
  </si>
  <si>
    <t xml:space="preserve">Yapraklar ilkbaharda çıkar, yazın kalır. Sonbaharda solar ve kışta yok olur. </t>
  </si>
  <si>
    <t>Emine Ağaçayak</t>
  </si>
  <si>
    <t>Yapraklar bitkilerin fotosentez yapan yeşil kısımlarına denir. Yapraklar mevsim geçişlerinde çeşitli
 sebeplerden dolayı renk değiştirebilirler. Yapraklara yeşil rengi veren şeye klorofil denir.</t>
  </si>
  <si>
    <t>yeşil renkli olması</t>
  </si>
  <si>
    <t xml:space="preserve">özellik </t>
  </si>
  <si>
    <t>renk değiştirmesi</t>
  </si>
  <si>
    <t>M. Akif Efe</t>
  </si>
  <si>
    <t>Yapraklar pre-test 2. soru cevabı</t>
  </si>
  <si>
    <t>fen Bilgisi öğretmeni</t>
  </si>
  <si>
    <t>belgesel
Fen Bilgisi öğretmenleri
internet</t>
  </si>
  <si>
    <t>boş</t>
  </si>
  <si>
    <t>Günlük hayat
okul</t>
  </si>
  <si>
    <t>okul
insanlar</t>
  </si>
  <si>
    <t>F. Tahacan Çelebi</t>
  </si>
  <si>
    <t>okul
günlük hayat</t>
  </si>
  <si>
    <t>S. Eren Koçak</t>
  </si>
  <si>
    <t>okul</t>
  </si>
  <si>
    <t>okan Malas</t>
  </si>
  <si>
    <t>kitaplar</t>
  </si>
  <si>
    <t>okul
dergiler</t>
  </si>
  <si>
    <t>çevredeki bitkiler
okul
aile</t>
  </si>
  <si>
    <t>Fen Bilgisi dersleri</t>
  </si>
  <si>
    <t>Kitap: Seçilmiş Gezegen</t>
  </si>
  <si>
    <t>belgesel
okul
aile</t>
  </si>
  <si>
    <t>M: Enes Bulut</t>
  </si>
  <si>
    <t>aile
bahçeler</t>
  </si>
  <si>
    <t>kitaplar
dersler
kulaktan kulağa</t>
  </si>
  <si>
    <t>bir video</t>
  </si>
  <si>
    <t>bir videodan ya da yazıdan</t>
  </si>
  <si>
    <t>Bilim Çocuk Dergisi</t>
  </si>
  <si>
    <t>internet</t>
  </si>
  <si>
    <t>Belgesel
Fen dersi
videolar</t>
  </si>
  <si>
    <t>okuldaki fen dersleri</t>
  </si>
  <si>
    <t>gözlemlerimden</t>
  </si>
  <si>
    <t>Emine ağaçayak</t>
  </si>
  <si>
    <t>okuldaki öğretmenlerden
derslerden
bazı kitaplar</t>
  </si>
  <si>
    <t>No</t>
  </si>
  <si>
    <t>yaprak- post-test 1.soru cevaplar</t>
  </si>
  <si>
    <t xml:space="preserve">Yapraklar klorofillerini kaybettikleri için sararırlar. Bunun nedeni de az güneş ışığı almasıdır. </t>
  </si>
  <si>
    <t>açık kod</t>
  </si>
  <si>
    <t xml:space="preserve">sararmanın sebebi klorofilin kaybedilmesidir. 
Klorofili kaybetmenin sebebi de az güneş ışığıdır. </t>
  </si>
  <si>
    <t>2. sorunun cevabı</t>
  </si>
  <si>
    <t>notlar</t>
  </si>
  <si>
    <t xml:space="preserve">klorofil yaşlanınca yapraktaki sarı pigmentler öne çıkar ve yaprak sararır. </t>
  </si>
  <si>
    <t xml:space="preserve">farklı pigmentlerin varlığı
sebep: klorofil yaşlanması sonuç: yaprak sararır
koşul: sarı pigmentlerin öne çıkması. </t>
  </si>
  <si>
    <t>internet
kitap 
video</t>
  </si>
  <si>
    <t xml:space="preserve">Besin alımı gün ışığında olur. Günler kısaldıkça daha az besin alır ve klorofil solmaya başlar, 
yenilenmez. Kırmızı olmasının sebebi ısıdır. Renk değiştirmeyen iğne yapraklı çeşit de vardır. 
Donmaması için enzimi de vardır. </t>
  </si>
  <si>
    <t xml:space="preserve">sebep: gün ışığının azalması sonuç: daha az besin 
ve klorofil solar. 
Isı yaprak rengini kırmızı yapar. Diğer renklerin farkında. 
İğne yapraklılar renk değişimi yok. 
Enzim var. </t>
  </si>
  <si>
    <t xml:space="preserve">Gün ışığı süresi azaldığı için sararır. </t>
  </si>
  <si>
    <t>sebep: az gün ışığı
sonuç: sararma</t>
  </si>
  <si>
    <t xml:space="preserve">Yapraklar fotosentez yaparlar ve yaşlanan klorofiller zamanla sararır. Ağaç kışın da canlı 
kalmak için yaprak döker. </t>
  </si>
  <si>
    <t>izlediğimiz videodan</t>
  </si>
  <si>
    <t xml:space="preserve">Yaprakların içindeki klorofil fotosentez yapan yeşil kısımdır. Güneş ışığının azalmasıyla su ve
 besin kanalları kapanır. Böylece klorofil yeşil rengini kaybeder ve diğer pigmentler açığa çıkar. 
Sonbahar boyunca depolanan şeker bu pigmentlerle tepkimeye girer ve kırmızı rengi oluşturur. Ağaç belli bir süre sonunda yaprakların daha fazla su tüketmemesi için yapraklarını döker. 
</t>
  </si>
  <si>
    <t>dersler
videodan</t>
  </si>
  <si>
    <t>kategoriler</t>
  </si>
  <si>
    <t>yaprakların faydası</t>
  </si>
  <si>
    <t>yaprakların canlılık özellikleri</t>
  </si>
  <si>
    <t>alt kategoriler</t>
  </si>
  <si>
    <t>fiziki özellikler</t>
  </si>
  <si>
    <t>yaprağın görevleri</t>
  </si>
  <si>
    <t>öğrenci sayısı</t>
  </si>
  <si>
    <t>dökülmeyen ve sararmayan yapraklar</t>
  </si>
  <si>
    <t>yaprakları etkileyen koşullar</t>
  </si>
  <si>
    <t>fotosentez (18)
solunum (2)
boşaltım&amp; atık deposu (6)
terleme (4)</t>
  </si>
  <si>
    <t>doğar, büyür, ölür (1)
insanların solunum organına benzetme (2)</t>
  </si>
  <si>
    <t>renk (9)
damarlı (2)
şekli (1)</t>
  </si>
  <si>
    <t>kodlar</t>
  </si>
  <si>
    <t>fotosentez
solunum, nefes alıp-verme
terleme
boşatım yapar, atık deposudur</t>
  </si>
  <si>
    <t>besin üretir
yaprakları sarma yapılır
hayvanlar için besin kaynağıdır
yapraklar hoş görünür
sağlıklı yaşam
doğal gübre</t>
  </si>
  <si>
    <t xml:space="preserve">
solunum organı</t>
  </si>
  <si>
    <t>yeşerir, erginleşir, solar, dökülür
ilkbahar,kış,sonbahar
farklı pigmentler</t>
  </si>
  <si>
    <t>yeşil, kırmızı
damarlı
oval</t>
  </si>
  <si>
    <t>yaşam döngüsü (4)
mevsim döngüsü (4)
farklı pigmentler barındırır (1)</t>
  </si>
  <si>
    <t>iğne yapraklılar (2)</t>
  </si>
  <si>
    <t>çam, iğne yapraklı</t>
  </si>
  <si>
    <t>mevsim geçişleri (1)</t>
  </si>
  <si>
    <t>insanlar ve hayvanlar için besin kaynağı (2)
meyve oluşan yer (1)
hoş görünüm (2)
sağlıklı yaşam (O2 üreterek) (1)
ağaç için gübre kaynağı (1)</t>
  </si>
  <si>
    <t>gün ışığı (2)
ısı (1)
coğrafi bölge (1)
iklim koşulları (1)</t>
  </si>
  <si>
    <t>yaşayarak</t>
  </si>
  <si>
    <t>sayısı</t>
  </si>
  <si>
    <t>yazılı (kitap ve dergiler)</t>
  </si>
  <si>
    <t>görsel (video, belgesel ve internet)</t>
  </si>
  <si>
    <t>işitsel (öğretmen, okul, insanlar)</t>
  </si>
  <si>
    <t>Çizim yapmış. Yeşil, sarı yazmış. Ve de iğne yapraklıların yeşil kaldığını.</t>
  </si>
  <si>
    <t xml:space="preserve">yeşil
sarı
iğne yapraklılar </t>
  </si>
  <si>
    <t>yapraklar ağacın fotosentez yapmasını ve beslenmesini sağlar.</t>
  </si>
  <si>
    <t>ilk bilgilerim aynı kaldı.</t>
  </si>
  <si>
    <t xml:space="preserve">klorofiller çalışır. </t>
  </si>
  <si>
    <t>videodaki şekli çizmiş. CO2 giriyor.
Şeker hücre içinde. Pigmentler.</t>
  </si>
  <si>
    <t>pigmentler</t>
  </si>
  <si>
    <t>Az gün ışığı olunca yapraklar sararır. Sonbaharda dökülür.</t>
  </si>
  <si>
    <t>sebep: az gün ışığı sonuç: yaprak sararır
sonbaharda dökülür.</t>
  </si>
  <si>
    <t>Dökülmesinin nedeni hormondur. Renk değiştirmesinin nedeni gün ışığıdır.</t>
  </si>
  <si>
    <t>sebep: hormon sonuç: dökülür
sebep: gün ışığı sonuç: sararmak</t>
  </si>
  <si>
    <t xml:space="preserve">Yapraklar güneş ışığına bağlı olarak renk değiştirir. Klororfiller yapraklarda şeker üretir. 
Pigment yeşilken turuncu ve sarı pigmentler kendini gösterir. Zaman geçtikçe bu pigmentlerin yanında şeker hapsolur. Hapsolan şeker bunları kırmızıya dönüştürür ve yapraklar dökülünce su ve besin ihtiyacı azalır. İnce yapraklı bitkilerde su ihtiyacı az olur, renk değişimi görülmez. </t>
  </si>
  <si>
    <t xml:space="preserve">Yapraklar CO2 ile güneş ışığını alarak O2 ve besin (şeker) yapar. Bu nedenle 
yeşildir. Güneş ışığı azaldıkça şeker yaprakta hapsolur. Sarı ve kırmızı 
pigmentlerle etkileşime girer ve yaprak renk değiştirir. </t>
  </si>
  <si>
    <t xml:space="preserve">Yapraklar güneş ışığı az olduğu için sararırlar. Klorofiller güneş ışığını 
almayarak yeşilliğini kaybeder. Bu durumda yaprakta bulunan sarı pigmentler 
ortaya çıkar ve yaprak sararır. Dökülmede ise sararmış yapraklara karşı ağaçta 
dökme hormonu üretilir yoksa yapraklar oradakalır ve su ihtiyacı olur. </t>
  </si>
  <si>
    <t xml:space="preserve">fotosentez
Klorofil yeşilliğini kaybeder.
az güneş ışığı şekeri hapseder ve 
renk değiştirmesini sağlar. </t>
  </si>
  <si>
    <t>az güneş ışığı sararmaya sebep olur.
Klorofil yeşilliğini kaybeder.
Farklı pigmentler
dökme hormonu
yaprak varsa su ihtiyacı var</t>
  </si>
  <si>
    <t>yapraklar fotosentez yapar.</t>
  </si>
  <si>
    <t xml:space="preserve">fotosentez </t>
  </si>
  <si>
    <t>Mevsim değişikliğinden dolayı yapraklar renk değiştirir. Fotosentez yaparlar.</t>
  </si>
  <si>
    <t>mevsim değişikliğinden dolayı renk değişimi
fotosentez</t>
  </si>
  <si>
    <t>BOŞ.</t>
  </si>
  <si>
    <t>İLK YAZDIKLARIMLA AYNI.</t>
  </si>
  <si>
    <t>DİĞERİYLE AYNI.</t>
  </si>
  <si>
    <t>Klorofil pigmenti kanallarla ağaca şeker yollayamadığında yok oluyo yeşilliği kayboluyor.
 Ve turuncu pigmentler ortaya çıkıyor. Ve renk değişmiş oluyor.</t>
  </si>
  <si>
    <t xml:space="preserve">az güneş ışığı bitkilerin sararmasını sağlıyor. Yani yapraktaki yeşil pigment olan kofullar güneş 
ışığı azanlınca ölüyor ve yapraktaki turuncu ve sarı pigmentler ortaya çıkıyor. Yapraklar CO2, H2O ve güneş ışığında üretile şekerin dağıtım merkezi. Soğuklar yüzünden yaprakların gövdeye ve  köklere ulaşımını sağlayan damarlar tıkanıyor. Bu yüzden de şeker yaprakta kalıyor ve bazı
kimyasallarla etkileşime girerek yaprağın kızarmasını sağlar. </t>
  </si>
  <si>
    <t>sebep: az gün ışığı
sonuç: sararma
klorofil ölür
farklı pigmentler
fotosentez ile şeker.
Şekerin dağıtım merkezi yapraklardır
damarlar tıkanır 
 şeker yaprakta kalır. Bu da kırmızı renge sebep olur.</t>
  </si>
  <si>
    <t xml:space="preserve">yapraklara yeşil rengini veren madde klorofildir. Klorofiller yaz ayları boyunca yaprakta daha 
baskındır. Fakat belli olmasa da ağacın yaprağında farklı renk pigmentleri de bulunur. Klorofiller  güneşte çok çabuk yıpranır. Ağaç sürekli klorofil üretir. sonbahar geldiğinde ağaç klorofil üretmeyi durdurur ve diğer pigmentler öne çıkar. ağaç yapraklara besin sıvısı göndermeyi durdurmak için ince damarları tıkar. yaprak düşer. iğne yapraklı bitkilerde yapraklar renk değiştirmez ve dökülmez. </t>
  </si>
  <si>
    <t>Diğer mevsimlere göre sonbahar ve kış mevsiminde güneş ışığı yetersiz olduğu için yapraklar 
sararır.</t>
  </si>
  <si>
    <t>sebep: az gün ışığı 
sonuç: sararma</t>
  </si>
  <si>
    <t>Yapraklar çok özeldir. Çünkü herşeyin yeri ve zamanı vardır. Renklerle ilgilidir sıcaklık oranı. 
Sonra klorofiller karbondioksit ile şeker üretirler. Gün ışığının azalmasıyla yaprak daha az 
beslenir ve sonunda ölür.</t>
  </si>
  <si>
    <t>sıcaklık ve renkler arasında ilişki vardır.
Fotosentez
sebep: az gün ışığı 
sonuç: daha az besin 
sonuç: ölüm</t>
  </si>
  <si>
    <t>ağaçlarda bulunan, fotosentez olayının gerçekleşmesini sağlayan yapı.</t>
  </si>
  <si>
    <t xml:space="preserve">yapraklar sonbaharda şekerin yaprağın içinde kalıp tepkimeye girmesiyle sararır. </t>
  </si>
  <si>
    <t xml:space="preserve">şekerin yaprak içinde kalması ve 
tepkimeye girmesiyle sararır. </t>
  </si>
  <si>
    <t>klorofiller CO2 ve O yu şeker yapar. O da besler. Klorofiller ölür sarı ve turuncu pigment ortaya 
çıkar. Gün ışığı en önemli etkendir. Kanallar kapanınca orada hapsolan şeker pigmentlerle
 tepkime yapar kırmızı olur ve son.</t>
  </si>
  <si>
    <t>internetten</t>
  </si>
  <si>
    <t>izlediğim videodan</t>
  </si>
  <si>
    <t>yapraklar gün ışığı sayesinde renk değiştirirler. Yaprağın şeker üretiminde yer alması. İğne yapraklıların 
üzerinde mumsu bir yapı olması. Klororfilin yenilenmediğini ve fotosentez yapması.</t>
  </si>
  <si>
    <t>gün ışığı sayesinde renk değişimi
fotosentez
mumsu yapı 
klorofil yenilenmez</t>
  </si>
  <si>
    <t>klorofil : fotosentez
klorofil: yeşil
sebep: az gün ışığı sonuç: su ve besin kanalları kapanır
diğer pigmentlerin farkında
depolanan şeker ve kırmızı renk ilişkisi
yapraklarını dökme sebebi : su yollamamak için</t>
  </si>
  <si>
    <t>klorofil: yeşil
farklı pigmentler
güneş ve klorofil ilişkisi
damarlar tıkanır ve yaprak dökülür
yaprak dökme sebebi: besin ve su yollamamak için
iğne yapraklılar</t>
  </si>
  <si>
    <t>fotosentez
klorofil yaşladı
sarardı
yapraklarını dökme sebebi: kışın da canlı kalmak için</t>
  </si>
  <si>
    <t>yapraklar klorofillerle CO2 ve suyu şekere dönüştürür. 
Az gün ışığından dolayı  dökülür. Klorofiller ölünce sarı ve turuncu renk oluşur.</t>
  </si>
  <si>
    <t xml:space="preserve">yaprakların içinde bulunan ve yapraklara yeşil rengi veren pigment klorofil fotosentez yapar.
Güneşin kısa olduğu günlerde ise yaprağa giden su kanalları daralır ve klorofil solar ve
 yaprağın içindeki sarı ve turuncu pigmentler ortaya çıkar. Şeker ve diğer kimyasallar birleşerek kırmızı pigmenti oluşturur. sonbaharda yaprakların dökülmesini sağlayan hormonu aktif hale getirir ve yapraklar dökülür. </t>
  </si>
  <si>
    <t>fotosentez
sebep: az gün ışığı
sonuç: kanalların daralması
sebep: kloroiflin solması 
sonuç: sarı ve turuncunun çıkması
şekerin tepkimeye girmesi ile kırmızı oluşur
sebep: hormonun aktifleşmesi
sonuç: dökülme</t>
  </si>
  <si>
    <t>fotosentez
sebep: az gün ışığı
sonuç: dökülme
sebep: klorofilin ölmesi 
sonuç: sarı ve turuncu oluşumu</t>
  </si>
  <si>
    <t xml:space="preserve">fotosentez
klorofil ölmesi sonucu sarı ve turuncu olur.
Kanallar kapanır
şekerin yaprak içinde kalması ve 
tepkimeye girmesiyle kızarır </t>
  </si>
  <si>
    <t>kanallar tıkanır 
ağaca şeker gitmediğinde yeşilliği kaybolur.
Yani renk değişir.</t>
  </si>
  <si>
    <t xml:space="preserve">sebep: az gün ışığı sonuç:  sararma
</t>
  </si>
  <si>
    <t>fotosentez
az gün ışığı 
kanallar kapanır
depolanan şeker ve tepkimeye girer
besin ve su ihtiyacını azaltmak</t>
  </si>
  <si>
    <t>fotosentez
klorofil ölür
kışın da canlı kalmak için</t>
  </si>
  <si>
    <t xml:space="preserve">az gün ışığı </t>
  </si>
  <si>
    <t>az gün ışığı 
klorofil solar
ısı/sıcaklık
iğne yapraklılar
enzim</t>
  </si>
  <si>
    <t xml:space="preserve">klorofil yaşlanır
</t>
  </si>
  <si>
    <t xml:space="preserve">klorofil ölür
az güneş ışığı
</t>
  </si>
  <si>
    <t>hormon
az gün ışığı</t>
  </si>
  <si>
    <t>mevsim değişikliği
fotosentez</t>
  </si>
  <si>
    <t>az gün ışığı
klorofil solar
hormon
su ve besin ihtiyacını azaltmak</t>
  </si>
  <si>
    <t>fotosentez
klorofil soldu
az gün ışığı
şeker depolanır ve tepkimeye girer</t>
  </si>
  <si>
    <t>gün ışığı
şeker depolanır ve tepkimeye girer
su ve besin ihtiyacını azaltmak
iğne yapraklılar</t>
  </si>
  <si>
    <t>az gün ışığı
klorofil ölür
fotosentez
kanallar tıkanır
şeker depolanır ve tepkimeye girer</t>
  </si>
  <si>
    <t xml:space="preserve">kanallar tıkanır
</t>
  </si>
  <si>
    <t>şişek- pre-test şimşek nedir sorusu</t>
  </si>
  <si>
    <t>Şimşeği çizerek anlatmış. Artı yük ile eksi yüklü bulutlar çarpışıyor ve eve çarpıyor.</t>
  </si>
  <si>
    <t>fen bilgisi öğretmenim 
internet</t>
  </si>
  <si>
    <t>Bulutların çarpışması sonucu meydana gelen yüksek enerjili şeyler? Işıklar?</t>
  </si>
  <si>
    <t>tam doğru mu onu da bilmiyorum ama Bilim Çocuk Dergisi'nden öğrendim.</t>
  </si>
  <si>
    <t>eksi ve artı yüklü bulutların çapışması sırasında çıkan ışık.</t>
  </si>
  <si>
    <t>çoğu yerlerde duyuyordum.</t>
  </si>
  <si>
    <t xml:space="preserve">Bulutların elektrik yüklenmesi ve ardından toplanan elektriğin yeryüzüne düşmesidir. </t>
  </si>
  <si>
    <t>okuldaki kitaplar
 günlük yaşantı</t>
  </si>
  <si>
    <t xml:space="preserve">Bulutlardaki elektrik akımının yere geçmesidir. </t>
  </si>
  <si>
    <t>bulutlar arasındaki elektrik geçişi.</t>
  </si>
  <si>
    <t>yağmurlu havalarda görülür. Bulut içindeki elektriğin boşalması. Gözümüzü alan kırık
 ışıkların oluşması.</t>
  </si>
  <si>
    <t>Bulutların içlerindeki enerjisi boşaltmasıyla oluşan ses ve ışık.</t>
  </si>
  <si>
    <t>BİLMİYORUM.</t>
  </si>
  <si>
    <t>bulutların sürtünmesi sonucu oluşan elektrik yükünün açığa çıkması</t>
  </si>
  <si>
    <t>bildiğim kadarıyla bulutlar arasındaki elektrik geçişi gibi düşünüyorum. Hava kapalı olduğunda ve genellikle yağmur başlamadan önce rastlanır.</t>
  </si>
  <si>
    <t>şimşek ve yıldırımı ayrı ayrı göstermiş.</t>
  </si>
  <si>
    <t>günlük yaşam yani gözlerimle gördüm.</t>
  </si>
  <si>
    <t>iki bulutun etkileşime girip çıkardığı ışık.</t>
  </si>
  <si>
    <t>boş.</t>
  </si>
  <si>
    <t>Bulutların fazla elektrik yüklü olmasından dolayı yüksek boyutlu cisimlerle olan 
elektrik alışverişi.</t>
  </si>
  <si>
    <t>hatırlamıyorum.</t>
  </si>
  <si>
    <t xml:space="preserve">artı ve eksi yüklü bulutların çarpışmasıyla oluşan elekrtik. </t>
  </si>
  <si>
    <t>belgesel
fen bilgisi öğretmenleri</t>
  </si>
  <si>
    <t>küçükken çizgi film
okul</t>
  </si>
  <si>
    <t>yağmurlu bir havada gördüğünüz anlık enerji.</t>
  </si>
  <si>
    <t>günlük hayat</t>
  </si>
  <si>
    <t>iki bulutun birbirine çarpması ile oluşan ışık/elektrik enerjisi</t>
  </si>
  <si>
    <t>anaokulu</t>
  </si>
  <si>
    <t>merakım üzerine hocalara sorarak.</t>
  </si>
  <si>
    <t>şimşek yıldırım çarpmasının görüntüsüdür. Önce gelir.</t>
  </si>
  <si>
    <t>dersler</t>
  </si>
  <si>
    <t>bulutların sürtünmesiyle oluşan elektrik enerjisi.</t>
  </si>
  <si>
    <t>ders 
kitap
dergi
kulaktan kulağa</t>
  </si>
  <si>
    <t>gökgürültüsünü ses dalgası gibi çizmiş. 
Şimşeği de akım gibi..</t>
  </si>
  <si>
    <t>genelde yağmurlu havalarda oluşan elektriğin ışık halinde görünmesidir.</t>
  </si>
  <si>
    <t>bir kitapta</t>
  </si>
  <si>
    <t>elektrik yükü
elektrik alışverişi</t>
  </si>
  <si>
    <t>etkileşim
ışık</t>
  </si>
  <si>
    <t>elektrik geçişi
kapalı hava ve yağmur</t>
  </si>
  <si>
    <t>elektrik yükü
yıldırımla karıştırmış</t>
  </si>
  <si>
    <t xml:space="preserve">elektrik akımı
yıldırımla karıştırmış
</t>
  </si>
  <si>
    <t>yağmurlu hava
elektrik alışverişi
ışık</t>
  </si>
  <si>
    <t>elektrik alış verişi</t>
  </si>
  <si>
    <t>enerji boşalması
ses
ışık</t>
  </si>
  <si>
    <t>yağmurlu hava
anlık
enerji</t>
  </si>
  <si>
    <t>çarpışma
ışık/elektrik enerjisi</t>
  </si>
  <si>
    <t>elektrik yükü
elektrik akımı</t>
  </si>
  <si>
    <t>şimşek görüntüdür
sesten önce görünür</t>
  </si>
  <si>
    <t>sürtünme
elektrik enerjisi</t>
  </si>
  <si>
    <t>yağmurlu hava
elektrik
ışık</t>
  </si>
  <si>
    <t>çarpışma
yüksek enerji
ışık</t>
  </si>
  <si>
    <t>artı ve eksi elektrik yükleri
bulutların çarpışması
elektrik yükü</t>
  </si>
  <si>
    <t>artı ve eksi elektrşk yükleri
elektrik</t>
  </si>
  <si>
    <t xml:space="preserve">artı ve eksi elektrik yükleri
ışık
</t>
  </si>
  <si>
    <t>sürtünme
elektrik yükü</t>
  </si>
  <si>
    <t>gökgürültüsü nedir</t>
  </si>
  <si>
    <t>bulutlar çarpıştığında çıkan ses</t>
  </si>
  <si>
    <t>şimşek çakmasından sonra gelen ses.</t>
  </si>
  <si>
    <t>yağmur yağarken çıkan ses.</t>
  </si>
  <si>
    <t>şimşeklerin düşme sesi.</t>
  </si>
  <si>
    <t>şimşeğin ardından duyulan gürültüdür</t>
  </si>
  <si>
    <t>ses</t>
  </si>
  <si>
    <t>iki bulutun çarpışması ile oluşan gürültülü ses.</t>
  </si>
  <si>
    <t>bulutların birbirine çarpmasıyla olan ses</t>
  </si>
  <si>
    <t>şimşek ve yıldırımın çıkardığı ses</t>
  </si>
  <si>
    <t>şimşek çaktıktan hemen sonra oluşan ses. 
Yani şimşek çakmadan hiç gökgürültüsüne rastlamadım.</t>
  </si>
  <si>
    <t>Işığın çıkardığı ses.</t>
  </si>
  <si>
    <t>Özellikle yağmurlu havalarda yıldırım düşmesinden 
sarsıntı yaratan ses.</t>
  </si>
  <si>
    <t>artı ve eksi yüklü bulutların çarpışmasıyla şimşekten önce oluşan yüksek sesli ses.</t>
  </si>
  <si>
    <t>şimşek çaktıktan sonra oluşan ses.</t>
  </si>
  <si>
    <t>şimşeğin ardından duyulan ses.</t>
  </si>
  <si>
    <t>Şimşek çakışının çıkardığı sesdir.</t>
  </si>
  <si>
    <t>gök gürültüsü yıldırımın sesidir. Sonrasından gelir.</t>
  </si>
  <si>
    <t>biliyorum ama açıklayamam.</t>
  </si>
  <si>
    <t>yağmur yağarken şimşek çakmadan önce gökyüzünde oluşan sestir.</t>
  </si>
  <si>
    <t>kaynak sayısı</t>
  </si>
  <si>
    <t>şimşekten sonra
ses</t>
  </si>
  <si>
    <t>şimşekten önce 
yüksek sesli</t>
  </si>
  <si>
    <t>yağmurlu hava
şimşekten sonra
ses</t>
  </si>
  <si>
    <t>ışığın sesi</t>
  </si>
  <si>
    <t>yağmur yağarken
ses</t>
  </si>
  <si>
    <t xml:space="preserve">şimşeğin sesi
</t>
  </si>
  <si>
    <t>çarpışma  ile oluşur
ses</t>
  </si>
  <si>
    <t>çarpışma  ile oluşur
gürültülü
ses</t>
  </si>
  <si>
    <t>yağmur yağarken
şimşekten önce
ses</t>
  </si>
  <si>
    <t>çapışma
ses</t>
  </si>
  <si>
    <t>şimşeğin sesi</t>
  </si>
  <si>
    <t>önce olduğunu söylemiş</t>
  </si>
  <si>
    <t>şişek- pre-test elektrik yükü</t>
  </si>
  <si>
    <t>duydum ama açıklayamam.</t>
  </si>
  <si>
    <t>hiç duymadım.</t>
  </si>
  <si>
    <t xml:space="preserve">maddenin en küçük yapı taşı olan atomun çevresindeki dairesel yörüngelerde dolaşan alt parçacık. </t>
  </si>
  <si>
    <t>gökgürültüsünü ses dalgası gibi çizmiş.</t>
  </si>
  <si>
    <t>ses dalgası kulağımıza geliyor.</t>
  </si>
  <si>
    <t>elektrik potansiyeli olma olayıdır.</t>
  </si>
  <si>
    <t>artı ve eksi olarak ayrılır. Yıldırım oluşumunda etkili.</t>
  </si>
  <si>
    <t>bulutlardaki yük boşalmasının görünüşüdür.</t>
  </si>
  <si>
    <t>yük boşalması
görüntü</t>
  </si>
  <si>
    <t>yağmur yağarken oluşan elektriğin gökyüzüne gelmesi</t>
  </si>
  <si>
    <t>yağmur yağarken
elektrik</t>
  </si>
  <si>
    <t>gözlem</t>
  </si>
  <si>
    <t>şimşek ile havanın karşılaşması
ses</t>
  </si>
  <si>
    <t>yaprak- pre_yaprak dökümü</t>
  </si>
  <si>
    <t>sonbaharda yaprakların dökülmesi</t>
  </si>
  <si>
    <t>sonbahar
yaprağın dökülmesi</t>
  </si>
  <si>
    <t>yaprak- pre_renk değişimi</t>
  </si>
  <si>
    <t>yaprakların solması</t>
  </si>
  <si>
    <t>yapraklar
solmak</t>
  </si>
  <si>
    <t>yaprak- pre_fotosentez</t>
  </si>
  <si>
    <t>bitkilerin kendi besinlerini ve ihtiyaçlarını karşılıyor ve bu güneş enerjisi ile oluyor.</t>
  </si>
  <si>
    <t>kendi besinini üretiyor
güneş enerjisi ile</t>
  </si>
  <si>
    <t>yaprak- pre_klorofil</t>
  </si>
  <si>
    <t>yaprak- pre_pigment</t>
  </si>
  <si>
    <t>renk pigmenti falan var sanırım doku gibi bir şey</t>
  </si>
  <si>
    <t>renk
doku gibi</t>
  </si>
  <si>
    <t>yaprak- pre_iğne yapraklı</t>
  </si>
  <si>
    <t>ince yapraklar</t>
  </si>
  <si>
    <t xml:space="preserve">gayet detaylı bir resim çizmiş.
Pigmentleri yerleştirmiş
videodakine benzer
yaprak hücresi olduğunu belirtmiş </t>
  </si>
  <si>
    <t>yaprak- post_ yaprak dökümü</t>
  </si>
  <si>
    <t>1. sorunun aynısı</t>
  </si>
  <si>
    <t>yaprak- post_renk değişimi</t>
  </si>
  <si>
    <t>klorofil pigmentinin yok olması ve turuncu pigmentlerin ortaya çıkması ile olur.</t>
  </si>
  <si>
    <t xml:space="preserve">klorofil pigmentinin yok olması
turuncu pigment ortaya çıkar
</t>
  </si>
  <si>
    <t>yaprak- post_fotosentez</t>
  </si>
  <si>
    <t>1. nin aynısı</t>
  </si>
  <si>
    <t>yaprak- post_klorofil</t>
  </si>
  <si>
    <t>fotosentez yapan pigment</t>
  </si>
  <si>
    <t>fotosentez yapar
pigment</t>
  </si>
  <si>
    <t>yaprak-post_pigment</t>
  </si>
  <si>
    <t>videoyu izledikten sonra da anlayamadım.</t>
  </si>
  <si>
    <t>yaprak- post_iğne yaprak</t>
  </si>
  <si>
    <t>üstünde mumsu bir yapı bulunan yaprak ve her zaman yeşil kalan bir bitki</t>
  </si>
  <si>
    <t>mumsu yapı
yeşil kalır</t>
  </si>
  <si>
    <t>pozitif ve negatif olur</t>
  </si>
  <si>
    <t>artı ve eksi</t>
  </si>
  <si>
    <t>negatif yükün tersi</t>
  </si>
  <si>
    <t>pozitif yükün tersi</t>
  </si>
  <si>
    <t>şişek- pre-test eksi yük</t>
  </si>
  <si>
    <t xml:space="preserve">şişek- pre-test durgun elektrik </t>
  </si>
  <si>
    <t>şişek- pre-test elektriksel çekim</t>
  </si>
  <si>
    <t>şişek- pre-test_yıldırım</t>
  </si>
  <si>
    <t>şimşek</t>
  </si>
  <si>
    <t xml:space="preserve">videodakine benzer iki resim çizmiş. Detaylı çizilmiş. </t>
  </si>
  <si>
    <t>şişek- post_ şimşek nedir sorusu</t>
  </si>
  <si>
    <t>buluttaki eksi kutuplarla yerdeki artı kutupların birbirini çekmesi ile oluşur.</t>
  </si>
  <si>
    <t xml:space="preserve">bulutta
yerde
artı ve eksi kutup 
birbirini çekmek
</t>
  </si>
  <si>
    <t>havadaki soğuk  havaya gelen şimşek değdiği yerdeki havayı sıcağa dönüştürür ve
 bu tanecikler hareket ederler ve soğuk havayı iterler, soğuk hava taanecikleri 
hızlı bir şekilde kaçar ve biz bunu gökgürültüsü olarak duyarız.</t>
  </si>
  <si>
    <t xml:space="preserve">soğuk hava ile sıcak hava karşılaşması
havanın ısınması
soğuk havanın yer değiştirmesi
duyarız
</t>
  </si>
  <si>
    <t>izlediğimiz video</t>
  </si>
  <si>
    <t>şimşek- post-test elektrik yükü</t>
  </si>
  <si>
    <t>artı ve eksi yükler</t>
  </si>
  <si>
    <t>yeryüzünde bulunan yük</t>
  </si>
  <si>
    <t xml:space="preserve">yeryüzünde bulunan yük </t>
  </si>
  <si>
    <t>bulutta bulunan yük</t>
  </si>
  <si>
    <t>halıya sürtünmemizle oluşan enerji</t>
  </si>
  <si>
    <t>sürtünmeyle oluşur
enerji</t>
  </si>
  <si>
    <t>artı ve eksi yüklerin birbirini çekmesi</t>
  </si>
  <si>
    <t>yaprakların sene boyunca biriktirdiği atıklarla birlikte ağaçtan dökülmesi.</t>
  </si>
  <si>
    <t>bitkilerin güneş ışığıyla kabondioksiti alıp oksijen vermesidir.</t>
  </si>
  <si>
    <t>bir maddeye rengini veren şey.</t>
  </si>
  <si>
    <t>normal bir yaprak değil de dökülmeyen sivri yapraklı bitkiler.</t>
  </si>
  <si>
    <t>gün ışığının azlığına göre değişir.</t>
  </si>
  <si>
    <t>karbondioksitin alınıp oksijene vs. çevrilmesi.</t>
  </si>
  <si>
    <t>bitkide fotosentez yapan yenilenmeyen yapı.</t>
  </si>
  <si>
    <t>renk maddesi</t>
  </si>
  <si>
    <t>üzerinde mumsu yapı olan , su kaybını önleyen, dökülmeyen bitki.</t>
  </si>
  <si>
    <t>sürtünmeden meydana gelen elektrik yüklenmesidir.</t>
  </si>
  <si>
    <t>elektriğin birşeyde dolup yüklenmesi.</t>
  </si>
  <si>
    <t>sürtünmeyle yüklenen enerji yükü.</t>
  </si>
  <si>
    <t>pozitif ve negatif yükün birbirini çekmesi.</t>
  </si>
  <si>
    <t>bulutlardaki negatif yükle yeryüzündeki pozitif yükün birbirine hareketi.</t>
  </si>
  <si>
    <t xml:space="preserve">elektrik yükü
</t>
  </si>
  <si>
    <t xml:space="preserve">elektrik akımı
</t>
  </si>
  <si>
    <t xml:space="preserve">artı ve eksi elektrik yükleri
çarpışma
</t>
  </si>
  <si>
    <t>videodakine benzer bir çizim.</t>
  </si>
  <si>
    <t>mevsimlere göre içindeki kloro..? Gibi maddelerin gösterdiği yoğunluk</t>
  </si>
  <si>
    <t>bitkilerin ihtiyacı olan besinleri sağlar gibi bir şey.</t>
  </si>
  <si>
    <t>kısaca bitkilere renk sağlar.</t>
  </si>
  <si>
    <t>çam ağacı</t>
  </si>
  <si>
    <t>sıcaklık</t>
  </si>
  <si>
    <t>bitkiler yapar</t>
  </si>
  <si>
    <t>çalışır</t>
  </si>
  <si>
    <t>renk verir</t>
  </si>
  <si>
    <t>yere düşen elektrik</t>
  </si>
  <si>
    <t>eksi, artı</t>
  </si>
  <si>
    <t>artı yük</t>
  </si>
  <si>
    <t>eksi yük</t>
  </si>
  <si>
    <t>iki şey sürtünürken olabilir</t>
  </si>
  <si>
    <t>pigment farklarıyla oluşur.</t>
  </si>
  <si>
    <t>bitkilerin ışık su gibi maddelerden moleküller oluşturmasıdır.</t>
  </si>
  <si>
    <t>bitkilerin yapraklarında bulunur ve yapraklara yeşil rengi verir.</t>
  </si>
  <si>
    <t>maddeye özel renk veren kimyasal madde.</t>
  </si>
  <si>
    <t>değişen bilgim olmadı.</t>
  </si>
  <si>
    <t>ışık, su karbondioksitin karışımlarının moleküller oluşturması.</t>
  </si>
  <si>
    <t>pozitif ve negatif olarak iki çeşidi vardır fizikseldir.başka maddeyle yaklaştığında oluşan kuvvettir.</t>
  </si>
  <si>
    <t>sürtünmeyle oluşan elektrik türüdür. Örnek olarak tarağı saçımıza sürttüğümüzde oluşan ve çarpmayan elektriktir.</t>
  </si>
  <si>
    <t>gökgürültüsü ve şimşek şeklinde görülür.</t>
  </si>
  <si>
    <t>bitkilerin karbondioksit ve güneş ışığını besine çevirip oksijen vermesi.</t>
  </si>
  <si>
    <t>bitkilere renk veren şey.</t>
  </si>
  <si>
    <t>su kanalları daralır ve yeşil pigment solar ve diğer pigmentler ortaya çıkar.</t>
  </si>
  <si>
    <t>karbondioksit ve güneş ışığının şekere dönüştürülmesi.</t>
  </si>
  <si>
    <t>yapraklarda fotosentez yapan pigment.</t>
  </si>
  <si>
    <t>yapraklara rengini veren şey.</t>
  </si>
  <si>
    <t>sonbaharda hiç solmayan yapraklar.</t>
  </si>
  <si>
    <t>bulutlar arasındaki elektrik geçişidir.</t>
  </si>
  <si>
    <t>bir maddedeki elektriktir.</t>
  </si>
  <si>
    <t>pozitif elektriktir</t>
  </si>
  <si>
    <t>negatif elektriktir.</t>
  </si>
  <si>
    <t>iki maddenin birbirine sürtünerek oluşturduğu elektriktir.</t>
  </si>
  <si>
    <t>pozitif  yükün negatif yükü çekmesi</t>
  </si>
  <si>
    <t>bulutlardaki elektrik akımının yere geçmesidir.</t>
  </si>
  <si>
    <t>atıkların dökülmesi</t>
  </si>
  <si>
    <t>mevsimlere göre değişir
klorofilin yoğunluğu değişir</t>
  </si>
  <si>
    <t>farklı pigmentler ile olur</t>
  </si>
  <si>
    <t>güneş ışığı ve karbondioksit kullanarak
oksijen üretir</t>
  </si>
  <si>
    <t>güneş ışığı ve karbondioksit kullanarak
besin ve oksijen üretir</t>
  </si>
  <si>
    <t>bitkiye besin sağlar</t>
  </si>
  <si>
    <t>güneş ışığı ve su kullanarak
molekül oluşturur.</t>
  </si>
  <si>
    <t>moleküler seviyede düşünmüş.</t>
  </si>
  <si>
    <t>renk verir
kimyasal madde</t>
  </si>
  <si>
    <t xml:space="preserve">normal bir yaprak değil
dökülmez
sivri yaprak
</t>
  </si>
  <si>
    <t>örnek vermiş: çam</t>
  </si>
  <si>
    <t>sonbahar yaprakları döken hormonu aktif eder.</t>
  </si>
  <si>
    <t xml:space="preserve">sonbaharda
yaprak dökme hormonu aktif olur
</t>
  </si>
  <si>
    <t xml:space="preserve">gün ışığının az ve çok olması ile </t>
  </si>
  <si>
    <t>koşuldan bahsetmiş</t>
  </si>
  <si>
    <t>süreci anlatmış</t>
  </si>
  <si>
    <t>su kanalları daralır
yeşil pigment solar
diğer pigmentler ortaya çıkar</t>
  </si>
  <si>
    <t>sıcaklığa bağlı</t>
  </si>
  <si>
    <t>fotosentez yapar
yenilenmez
yapı</t>
  </si>
  <si>
    <t>renk
madde</t>
  </si>
  <si>
    <t xml:space="preserve">renk </t>
  </si>
  <si>
    <t>öğrenmesini değerlendirmiş</t>
  </si>
  <si>
    <t>mumsu yapı
su kaybını önler
dökülmez</t>
  </si>
  <si>
    <t>yapısından 
görevinden ve
özelliğinden bahsetmiş</t>
  </si>
  <si>
    <t>hiç solmaz</t>
  </si>
  <si>
    <t>örnek : çam</t>
  </si>
  <si>
    <t>fen bilgisi öğretmenleri 
video</t>
  </si>
  <si>
    <t>bu video 
 günlük hayat</t>
  </si>
  <si>
    <t>izlediğim video
 fen dersleri</t>
  </si>
  <si>
    <t>ağaçların sonbahar veya kış mevsimleri geldiğinde 
daha az enerji harcamak için gerçekleştirdikleri faaliyet.</t>
  </si>
  <si>
    <t>daha az enerji harcamak için
sonbahar ve kış mevsimlerinde</t>
  </si>
  <si>
    <t>sonbahar mevsiminde yaprakların ölmesinden kaynaklanan bir kimyasal sonuç.</t>
  </si>
  <si>
    <t>snbaharda
ölen yapraklar
kimyasal bir olay</t>
  </si>
  <si>
    <t>güneş enerjisinin kloroplastlar yardımıyla kimyasal enerjiye dönüşmesi ve bu enerjinin bitkiyi beslemesi</t>
  </si>
  <si>
    <t>güneş enerjisi
kloroplastlar 
kimyasal enerjiye dönüşüm
bitkinin beslenmesini sağlayan enerji oluşması</t>
  </si>
  <si>
    <t>bulunduğu kısma renk veren özel hücreler</t>
  </si>
  <si>
    <t>renk veren hücreler</t>
  </si>
  <si>
    <t>kuru sonbahar rüzgarlarının ağaçta salgılanmasını sağladığı bir hormonun etkisinin sonucu.</t>
  </si>
  <si>
    <t>sonbahar rüzgarlarının etkisi
hormonun aktifleşmesi
ve sonunda dökülür</t>
  </si>
  <si>
    <t>yaprakların az ışık almasından dolayı klorofillerin ölmesi.</t>
  </si>
  <si>
    <t>az güneş ışığı sebebiyle
klorofillerin ölmesi renk değişimidir</t>
  </si>
  <si>
    <t>klorofillerin CO2 ve suyu güneş ışığının yardımıyla şeker haline getirmesi.</t>
  </si>
  <si>
    <t>karbondioksit ve su 
güneş ışığı ile
şeker oluşur
klorofiller sayesinde</t>
  </si>
  <si>
    <t>fotosentezin gerçekleştiği organel</t>
  </si>
  <si>
    <t xml:space="preserve">fotosentez yapar
organel </t>
  </si>
  <si>
    <t>bir canlıya (deri göz vb. organlara) renk verir</t>
  </si>
  <si>
    <t>yaprakları ince olan ve kışın yapraklarını dökmeyen bitkiler.</t>
  </si>
  <si>
    <t>ince yaprak
dökülmez</t>
  </si>
  <si>
    <t>bu yük boşalmasından çıkan sestir.</t>
  </si>
  <si>
    <t>yük boşalması sonucu
ses</t>
  </si>
  <si>
    <t>zemine veya herhangi bir yere çarpan şimşek.</t>
  </si>
  <si>
    <t xml:space="preserve">şimşek türü
yere veya başka biryere çarpar
</t>
  </si>
  <si>
    <t>eksi yüklerin artı yükleri çekmesinden dolayı oluşan bir yük boşalması.</t>
  </si>
  <si>
    <t>yük boşalması
eksi yük artı yük
birbirini çekiyor</t>
  </si>
  <si>
    <t>sıcak havanın soğuk havayı itmesinden çıkan kuvvetli ses</t>
  </si>
  <si>
    <t>sıcak hava soğuk havayı iter
kuvvetli ses</t>
  </si>
  <si>
    <t>birbrini çeken iki çeşit yükün genel adı.</t>
  </si>
  <si>
    <t>iki çeşit yük
birbirini çeker
iki yükün genel adı</t>
  </si>
  <si>
    <t>bir noktada kısa süreliğine bulunan küçük bir elektrik parçası.</t>
  </si>
  <si>
    <t>videoda geçen tanımın tıpkısı</t>
  </si>
  <si>
    <t>bir noktada
kısa sürelik
küçük elektrik parçası</t>
  </si>
  <si>
    <t>elektrik yüklerinin birbirini çekmesine verilen ad.</t>
  </si>
  <si>
    <t>şimşeğin yere düşmüş hali</t>
  </si>
  <si>
    <t>şimşek türü
yere düşen hali</t>
  </si>
  <si>
    <t>yaprakların kış ve sonbahar mevsiminde çeşitli nedenlerden dolayı yaprak dökmesi.</t>
  </si>
  <si>
    <t>çeşitli nedenlerden dolayı</t>
  </si>
  <si>
    <t>yaprakların yaşamak için yaptığı şeye denir. Bizdeki nefes almak gibi.
Kendi besinlerini kendileri üretirler.</t>
  </si>
  <si>
    <t>yaşamak için zorunlu
kendi besinini üretiyor</t>
  </si>
  <si>
    <t>yapraklara yeşil rengi veren şeye klorofil denir</t>
  </si>
  <si>
    <t>yeşil renk verir</t>
  </si>
  <si>
    <t>bitkilerin yapraklarına renk veren şeye pigment denir</t>
  </si>
  <si>
    <t>çam ve çamgiller olduğu bitki grubuna denir.</t>
  </si>
  <si>
    <t>örnek vermiş: çam, çamgiller</t>
  </si>
  <si>
    <t>ilk bilgilerim aynı</t>
  </si>
  <si>
    <t>yaprakların renk değiştirmesi güneş ışınlarına bağlıdır. 
Ve bazı mevsimsel faktörlere bağlıdır.</t>
  </si>
  <si>
    <t>güneş ışığı miktarına bağlı
bazı mevsimsel faktörlere bağlı</t>
  </si>
  <si>
    <t>aynı</t>
  </si>
  <si>
    <t>iğne yapraklı bitkilerin yapraklarını dökmemesinin sebebi bazı kimyasal maddelerdir. 
Çam ve çamgiller gibi.</t>
  </si>
  <si>
    <t>bazı kimyasallardan dolayı dökülmez
örnek: çam, çamgiller</t>
  </si>
  <si>
    <t>gökyüzünde gözüken ışık.</t>
  </si>
  <si>
    <t>ışık</t>
  </si>
  <si>
    <t>önce şimşek 
sonra ses</t>
  </si>
  <si>
    <t>aile
arkadaşlar</t>
  </si>
  <si>
    <t>elektrik akımında oluşan yüklere denir. Mesela artı yük, eksi yük gibi. 
Zıt kutuplar çeker, aynı kutuplar iter.</t>
  </si>
  <si>
    <t>elektrik akımı
yük
artı eksi
zıt kutup çeker
aynı kutup iter</t>
  </si>
  <si>
    <t>kutup yanlış aaslında yük demesi lazım. 
Kutup mıknatısa aittir.</t>
  </si>
  <si>
    <t>elektriğin pozitif kısımlı yükü</t>
  </si>
  <si>
    <t>elektriğin negatif kısımlı yükü</t>
  </si>
  <si>
    <t>pozitif yük</t>
  </si>
  <si>
    <t>negatif yük</t>
  </si>
  <si>
    <t>pozitif yük
elektrik</t>
  </si>
  <si>
    <t>negatif yük
elektrik</t>
  </si>
  <si>
    <t>elektrik yanlış</t>
  </si>
  <si>
    <t>örnek olarak balonu kafamıza sürttüğümüzde oluşur. 
Saçlar havaya kalkar.</t>
  </si>
  <si>
    <t>bilgilerim aynı kaldı.</t>
  </si>
  <si>
    <t>ilkiyle aynı.</t>
  </si>
  <si>
    <t>yıldırımlar havadaki tanecikleri etkiler ve ısı oluşturur.</t>
  </si>
  <si>
    <t>yıldırımlar havadaki tanecikleri iter
ısı oluşturur.</t>
  </si>
  <si>
    <t>yaprakların sonbaharda kuruyup, dökülmesi.</t>
  </si>
  <si>
    <t>yaprakların renginin yeşilden sarıya veya turuncuya dönmesi.</t>
  </si>
  <si>
    <t>sarı veya turuncu olur</t>
  </si>
  <si>
    <t>bitkilerin yapraklarının güneşten aldıkları ışınları ve havadaki 
karbondioksiti oksijene dönüştürmesi.</t>
  </si>
  <si>
    <t>güneş ışığını ve karbondioksiti alır
oksijene dönüştürür</t>
  </si>
  <si>
    <t>yaprakların veya bitkilerin renkleriyle ilgili bir şey
(renk pigmenti)</t>
  </si>
  <si>
    <t>yaprakların renkle ilgili</t>
  </si>
  <si>
    <t>yaprakları uzun, ince, sivri olan bitkiler.</t>
  </si>
  <si>
    <t>uzun, ince yaprak</t>
  </si>
  <si>
    <t>diğeriyle aynı.</t>
  </si>
  <si>
    <t>üzeri mumsu yapıya sahip, dikene benzeyen yaprakları olan bitkiler.</t>
  </si>
  <si>
    <t>mumsu yapı var
dikene benzer</t>
  </si>
  <si>
    <t>şimşeğin sesi şeklinde çizmiş</t>
  </si>
  <si>
    <t>şimşek çizmiş</t>
  </si>
  <si>
    <t>çevremdekilerden</t>
  </si>
  <si>
    <t>artı yük ve eksi yük olmak üzere iki çeşittir.</t>
  </si>
  <si>
    <t>art ve eksi kutupların birbirini çekmesi.</t>
  </si>
  <si>
    <t>şimşeğin yeryüzüne düşmesi.</t>
  </si>
  <si>
    <t xml:space="preserve">boş. </t>
  </si>
  <si>
    <t>sonbaharda ağacın su kaybetmemek için yapraklarını dökmesi.</t>
  </si>
  <si>
    <t>su kaybetmemek için</t>
  </si>
  <si>
    <t>klorofillerin O2, güneş ışığı, ve suyla kendi besinini üretmesi.</t>
  </si>
  <si>
    <t>klorofil
O2, güneş ışığı ve su ile
kendi besinini üretir</t>
  </si>
  <si>
    <t>fotosentez yapan hücre organeli</t>
  </si>
  <si>
    <t>fotosentez yapar
organel</t>
  </si>
  <si>
    <t>rengin oluşmasını sağlayan en küçük yapı birimi. 
Rengi yansıtarak renklerin görünmesini sağlar.</t>
  </si>
  <si>
    <t xml:space="preserve">renk
en küçük yapı birimi
rengi yansıtır
</t>
  </si>
  <si>
    <t>kışın yapraklarını dökmeyen, çamgiller familyası</t>
  </si>
  <si>
    <t>gün ışığı etkiler</t>
  </si>
  <si>
    <t>aynı.</t>
  </si>
  <si>
    <t>iki bulutun çarpışması sonucu "nedeni hala bilinmese de" artı yükler yukarı eksi yükler
 aşağıya toplanır. Topraktaki artı yükler yukarı toplanır ve elektrik akımı en hızlı yol olan 
havayı kullanarak çok hızlı bir şekilde iner.</t>
  </si>
  <si>
    <t>bulutların çarpışmasıyla
artı yükler yukarı 
eksi yükler aşağı
en hızlı yolu seçer
yükler aşağı iner
çok hızlıca</t>
  </si>
  <si>
    <t>şimşekten sonra hızlı ısınmadan dolayı havadaki tanecikler çok hızlı titreşmeye 
ve genleşmeye başlar. Bu titreşim çok yüksek bir ses olarak geri bize döner.</t>
  </si>
  <si>
    <t>şimşekten sonra
hızlı ısınmadan dolayı
tanecikler titreşir
genleşir
titreşim ses olur
yüksek ses</t>
  </si>
  <si>
    <t>kendi kitaplarım
belgeseller</t>
  </si>
  <si>
    <t>bir atomda eksi yüklerin artı yük sayısından eksik veya fazla olması</t>
  </si>
  <si>
    <t>atomdaki artı ve eksi yükler
eksik veya fazla olması</t>
  </si>
  <si>
    <t>bir atomda elektron sayısının proton sayısından az olması</t>
  </si>
  <si>
    <t>elektron sayısının protondan fazla olması
atomda</t>
  </si>
  <si>
    <t>bir atomda elektron sayısının proton sayısından
 fazla olması</t>
  </si>
  <si>
    <t>atomda
elektronun protondan fazla olması</t>
  </si>
  <si>
    <t>elektrik bir iletkenden geçerken manyetik akım oluşturur.
Manyetizma da elektriksel çekimi oluşturur.</t>
  </si>
  <si>
    <t>elektrik iletkenden geçince 
manyetizma oluşur.
Manyetizma elektriksel çekim yaratır</t>
  </si>
  <si>
    <t>bilgilerim aynı kaldı</t>
  </si>
  <si>
    <t>birincinin aynısı</t>
  </si>
  <si>
    <t>şimşeğin bulutla yer arasında olanı</t>
  </si>
  <si>
    <t>şimşek türü
bulut ile yer arasında</t>
  </si>
  <si>
    <t>solmuş yaprakların dökülmesi</t>
  </si>
  <si>
    <t>solmuş yapraklar</t>
  </si>
  <si>
    <t>bitkinin kendi besinini üretmesi</t>
  </si>
  <si>
    <t>kendi besinini üretmesi</t>
  </si>
  <si>
    <t>çizimle anlatmış. Bulutların arasında</t>
  </si>
  <si>
    <t>bulutların arasında</t>
  </si>
  <si>
    <t>çizimle anlatmış: bulutlar çarpışınca ses dalgaları çıkıyor</t>
  </si>
  <si>
    <t>bulutlar çarpışınca
ses</t>
  </si>
  <si>
    <t>çizimle anlatmış: eksi yüklü bulut, artı yüklü yeryüzü, yere ulaşıyor</t>
  </si>
  <si>
    <t>eksi yük 
artı yük
eksi buluttan artı yeryüzüne doğru</t>
  </si>
  <si>
    <t>çizimle anlatmış: hava tanecikleri yana kayıyor</t>
  </si>
  <si>
    <t>taneciklerin hareket etmesi</t>
  </si>
  <si>
    <t>bitkilerin kirli havayı temizlemesidir.</t>
  </si>
  <si>
    <t>bir canlıya rengini veren parça</t>
  </si>
  <si>
    <t>kirli havayı temizlemek</t>
  </si>
  <si>
    <t>ağaçlar yazın yapraklarına kullandıkları suyu
kışın kullanmamak için yapraklarını dökerler.</t>
  </si>
  <si>
    <t>su kazancı elde etmek için</t>
  </si>
  <si>
    <t>az gün ışığı alan yapraklar sarı ve kırmızı pigmentlerin şekerle
 tepkimeye girerek sarımsı bir renk vermesi</t>
  </si>
  <si>
    <t>az gün ışığı
farklı pigmentler
şekerle tepkimeye girer
renk değiştirir</t>
  </si>
  <si>
    <t>havayı temizler</t>
  </si>
  <si>
    <t>yapraklara yeşil rengi veren
 ve fotosentez yapan organel</t>
  </si>
  <si>
    <t>yeşil renk
fotosentez
organel</t>
  </si>
  <si>
    <t>aynısı</t>
  </si>
  <si>
    <t>bu bitkiler daha az su harcar ve yaprakları hep yeşildir</t>
  </si>
  <si>
    <t>daha az su harcar
her zaman yeşiller</t>
  </si>
  <si>
    <t>daha az su harcadığını çıkarım yapmış.</t>
  </si>
  <si>
    <t>bulutlardaki artı elektrik yüklerinin toprağa geçmesi</t>
  </si>
  <si>
    <t>artı elektrik yükü
buluttan yere geçiyor</t>
  </si>
  <si>
    <t>yağmur yağmadan ya da şimşek çakmadan önce çıkan ses.</t>
  </si>
  <si>
    <t>şimşekten önce
ses</t>
  </si>
  <si>
    <t>şimşek hakkındakileri bir videoda 
gökgürültüsünü tahmin ettim.</t>
  </si>
  <si>
    <t>maddenin en küçük yapı taşı olan atomlardaki artı ve eksi yükler.</t>
  </si>
  <si>
    <t>atomdaki pozitif yüklü parça</t>
  </si>
  <si>
    <t>atomda
pozitif yüklü</t>
  </si>
  <si>
    <t>atomdaki negatif yüklü parça</t>
  </si>
  <si>
    <t>atomda
negatif yüklü</t>
  </si>
  <si>
    <t>şimşeğin bir diğer ismi</t>
  </si>
  <si>
    <t>bulutlardaki eksi yükler ile topraktaki artı yüklerin sıçraşması ile olur.</t>
  </si>
  <si>
    <t>buluttaki eksi yük
toprakta artı yük
yükler sıçaraşıyor</t>
  </si>
  <si>
    <t>havanın içinden hızla geçen sıcak yıldırım hava parçacıklarını ısıtır ve ısınan 
parçacıklar havanın soğuk parçacıklarını iter. Bu parçacıkların itme olayını biz
 çatırdama ve cızırtı gibi duyarız.</t>
  </si>
  <si>
    <t xml:space="preserve">hızla geçer
hava parçacıkları ısınır
soğuk tanecikler hareket eder.
ses
</t>
  </si>
  <si>
    <t>izlediğimiz videodan.</t>
  </si>
  <si>
    <t>bulutlardaki eksi ve topraktaki artı yüklerin 
etkileşime girmesi</t>
  </si>
  <si>
    <t>eksi ve artı yükün etkileşime girmesi
bulut ve yer arasında</t>
  </si>
  <si>
    <t>N. Deniz Gebeş</t>
  </si>
  <si>
    <t>yaprakların döküldüğü zaman</t>
  </si>
  <si>
    <t>sonbahar geldiğinde bitkinin boşaltım nedeniyle renk değiştirmesi.</t>
  </si>
  <si>
    <t>yaprak dökülmesi</t>
  </si>
  <si>
    <t>boşlatım için</t>
  </si>
  <si>
    <t>yaprakların karbondioksit alıp oksijen oluşturması</t>
  </si>
  <si>
    <t>karbondioksit ile oksijen oluşturmak</t>
  </si>
  <si>
    <t>yaprakta bulunan bir tür organel</t>
  </si>
  <si>
    <t>organel</t>
  </si>
  <si>
    <t>tanecik</t>
  </si>
  <si>
    <t>az güneş ışığı klorofillerin azalmasına neden olur bu da yaprağın rengini 
kaybetmesine neden olur.</t>
  </si>
  <si>
    <t>az gün ışığı
klorofil azalır
rengini kaybemesine sebep olur</t>
  </si>
  <si>
    <t>yaprağın CO2 alıp besin ve O2
üretmesidir</t>
  </si>
  <si>
    <t>CO2 alır
besin ve O2 üretir</t>
  </si>
  <si>
    <t>yaprağın içindeki bir tür organel</t>
  </si>
  <si>
    <t>bu bitkilerin yaprakları renk değiştirmez ve dökülmez.</t>
  </si>
  <si>
    <t>renk değiştirmez
dökülmez</t>
  </si>
  <si>
    <t>yağmur yağdığında bulutların birbirlerine sürtünmeleri ile oluşan ışık.</t>
  </si>
  <si>
    <t>bulutlar birbirine sürtünmesiyle
ışık</t>
  </si>
  <si>
    <t>yağmur yağdığında oluşan şimşeğin yani bulutların sürtünmesinin çıkardığı ses.</t>
  </si>
  <si>
    <t>şimşeğin sesi
bulutların sürtünme sesi</t>
  </si>
  <si>
    <t>Bilsem</t>
  </si>
  <si>
    <t>atomun içindeki artı yükü= proton</t>
  </si>
  <si>
    <t>atomun içindeki eksi yük= elektron</t>
  </si>
  <si>
    <t>artı yük
atomda
proton</t>
  </si>
  <si>
    <t>atomda
eksi yük
elektron</t>
  </si>
  <si>
    <t>bulutların birbirine sürtünerek oluşturduğu elektriğin yeryüzündeki artı yükü ile yer değiştirmesi</t>
  </si>
  <si>
    <t>bulutları sürtünür
elektriğin topraktaki artı ile 
yer değiştirmesi</t>
  </si>
  <si>
    <t>bu artı ve eksi yükünün ısınıp birbirine çarparak oluşturdukları ses.</t>
  </si>
  <si>
    <t>artı ve eksi yükün ısınması
yüklerin çarpışmasından kaynaklanan ses</t>
  </si>
  <si>
    <t>yüklerin çarpıştığını söylüyor. Taneciği
yük olarak düşünmüş.</t>
  </si>
  <si>
    <t>elektrik yükü elektriğin pozitif ve negatif olarak 
ayrılması</t>
  </si>
  <si>
    <t>pozitif ve negatif yük</t>
  </si>
  <si>
    <t>elektriğin artı yüklü bölümü, eksi yükü çeker</t>
  </si>
  <si>
    <t>artı yüklü elektrik
eksiyi çeker</t>
  </si>
  <si>
    <t>elektriğin eksi yüklü bölümü, artı yükü çeker</t>
  </si>
  <si>
    <t>eksi yüklü elektrik
artıyı çeker</t>
  </si>
  <si>
    <t>eksi ve artı yükünün yer değiştirmesi</t>
  </si>
  <si>
    <t>eksi ve artının yer değiştirmesi</t>
  </si>
  <si>
    <t>bu eksi yükün gökyüzünden yer yüzüne düşmesi</t>
  </si>
  <si>
    <t>eksi yük
yeryüzüne düşmesi</t>
  </si>
  <si>
    <t>yaprak dökümü</t>
  </si>
  <si>
    <t>klorofilli bitkilerin güneş ışığı sayesinde kendi besinlerini üretmesi.</t>
  </si>
  <si>
    <t>klorofil
güneş ışığı ile
kendi besinini üretir</t>
  </si>
  <si>
    <t>bitkilerin fotosentez yaptıkları kısım</t>
  </si>
  <si>
    <t>fotosentez yapılan yer</t>
  </si>
  <si>
    <t>renk ve doku türü</t>
  </si>
  <si>
    <t>renk 
doku</t>
  </si>
  <si>
    <t>bitkilerin bazı türleri</t>
  </si>
  <si>
    <t>bitki türü</t>
  </si>
  <si>
    <t>yapraktaki klorofillerin ölmesi</t>
  </si>
  <si>
    <t>klorofilin ölmesi</t>
  </si>
  <si>
    <t>sonbaharda dökülmeyen yaprak türü</t>
  </si>
  <si>
    <t>dökülmez</t>
  </si>
  <si>
    <t>bulutlar sürtünür
statik elektrik oluşur
toprak statik elektriği çeker</t>
  </si>
  <si>
    <t>şimşek göründükten sonra meydana gelen ses</t>
  </si>
  <si>
    <t>dergi 
dersler</t>
  </si>
  <si>
    <t>elektrik taneciklerinin taşıdıkları yük</t>
  </si>
  <si>
    <t>elektrik taneciklerinin taşıdığı pozitif yük</t>
  </si>
  <si>
    <t>elektrik taneciklerinin taşıdığı negatif yük</t>
  </si>
  <si>
    <t>ngatif yük
elektrik</t>
  </si>
  <si>
    <t>birbirine sürtünen iki madde arasındaki elektriksel 
aktarım</t>
  </si>
  <si>
    <t>sürtünen cisimler
elektriksel aktarım</t>
  </si>
  <si>
    <t>elektrik taşıyan maddelerin birbirini çekmesi</t>
  </si>
  <si>
    <t>elektrik taşıyan maddeler
birbirini çekerler</t>
  </si>
  <si>
    <t>dersler 
Bilim Çocuk Dergisi</t>
  </si>
  <si>
    <t>şimşek bulutlar arasında değil de toprak ve bulut arasında ise yıldırım olur.</t>
  </si>
  <si>
    <t>şimşek türü
yer ve bulut arasında</t>
  </si>
  <si>
    <t>yaprakların sonbaharda sararıp dökülmesi</t>
  </si>
  <si>
    <t>sararıp
dökülür</t>
  </si>
  <si>
    <t>sonbaharda yaprakların sarı-kırmızı renge dönüşmesi</t>
  </si>
  <si>
    <t>sarı-kırmızı renge döner</t>
  </si>
  <si>
    <t>bitkilerin CO2 yi ve güneş ışığını alarak oksijen ve besine (şeker) dönüşmesi.</t>
  </si>
  <si>
    <t>CO2  ve güneş ışığı ile
oksijen 
besin oluşur</t>
  </si>
  <si>
    <t>bitkilerin fotosentez yapmasını sağlayan organelin içinde bulunur.</t>
  </si>
  <si>
    <t>fotosentez yapar
organelin içinde bulunur</t>
  </si>
  <si>
    <t>organelin içinde bulunur demesi detaya dikkat ettiğini gösteriyor.
Diğer kişiler klorofili organel olarak tanımladı.</t>
  </si>
  <si>
    <t>renk veren hücre</t>
  </si>
  <si>
    <t>renk verir
hücre</t>
  </si>
  <si>
    <t>yaprakları iğne gibi olan bitki</t>
  </si>
  <si>
    <t>iğne gibi yapraklı bitkiler</t>
  </si>
  <si>
    <t>yaprakların sararıp dökülmesi</t>
  </si>
  <si>
    <t>sararıp
dökülmek</t>
  </si>
  <si>
    <t>yapraklardaki sarı ve kırmızı pigmentlerin şekerle etkileşime girmesi</t>
  </si>
  <si>
    <t>sarı ve kırmızı pigmentler
şekerle etkileşime girer</t>
  </si>
  <si>
    <t>CO2 ile ışık kullanır
O2 ve besin üretir</t>
  </si>
  <si>
    <t>fotosentez yapmayı sağlayan organel</t>
  </si>
  <si>
    <t>fotosentezi sağlar</t>
  </si>
  <si>
    <t>renk veren hcre</t>
  </si>
  <si>
    <t>renk veirr
hücre</t>
  </si>
  <si>
    <t xml:space="preserve">rengi değişmeyen, yaprakları mumsu bir yüzeyle kaplı olan bitki </t>
  </si>
  <si>
    <t>rengi değişmez
mumsu bir yüzey</t>
  </si>
  <si>
    <t>kumaş bir yüzeye sürtünerek oluşan enerji</t>
  </si>
  <si>
    <t>topraktaki artı yüklerin bulutlardaki eksi yüklere sıçraması.</t>
  </si>
  <si>
    <t xml:space="preserve">artı ve eksi elektrik yükler
sıçrayan yükler
</t>
  </si>
  <si>
    <t>yıldırımın geçtiği yerdeki hava taneciklerinin ısınıp titreşerek oluşturduğu ses</t>
  </si>
  <si>
    <t>hava tanecikleri ısınır
tireşir
ses</t>
  </si>
  <si>
    <t>artı veya eksi</t>
  </si>
  <si>
    <t>toprakta bulunan yük</t>
  </si>
  <si>
    <t>topraktaki yük</t>
  </si>
  <si>
    <t>bulutlarda bulunan yük</t>
  </si>
  <si>
    <t>bulutlardaki yük türü</t>
  </si>
  <si>
    <t>küçük çaplı bir şimşek</t>
  </si>
  <si>
    <t>küçük şimşek</t>
  </si>
  <si>
    <t>topraktaki artı yüklerin bulutlardaki eksi yüklere atlaması</t>
  </si>
  <si>
    <t xml:space="preserve">yeryüzü ve bulut arasında
artı ve eksi yükün sıçraması </t>
  </si>
  <si>
    <t>sonbaharda ağaçların yapraklarını dökmesine (rüzgar vb.) denir.</t>
  </si>
  <si>
    <t>rüzgar yardımıyla
dökülür</t>
  </si>
  <si>
    <t>bitkilerin güneş ışığını karbondioksit ile birlikte oksijen üretmeleri.</t>
  </si>
  <si>
    <t>CO2 ve güneş ışığı
oksijen üretir</t>
  </si>
  <si>
    <t>kloroplastın bir parçası</t>
  </si>
  <si>
    <t>derinize yapraklara renk veren madde</t>
  </si>
  <si>
    <t>deriye ve yapraklara
renk verir
madde</t>
  </si>
  <si>
    <t>yaprak dökmesi</t>
  </si>
  <si>
    <t>yeşilden sarı ve turuncu pigment kırmızı pigment şeker ile birlikte</t>
  </si>
  <si>
    <t>renk değiştirmesi
şekerin yardımıyla</t>
  </si>
  <si>
    <t>yaprakların oksijen ve besin üretmesi</t>
  </si>
  <si>
    <t>oksijen ve besin üretmesi</t>
  </si>
  <si>
    <t>kloroplastta iş gören organel</t>
  </si>
  <si>
    <t>kloroplastta bulunur</t>
  </si>
  <si>
    <t>renk hücresi</t>
  </si>
  <si>
    <t>renk 
hücre</t>
  </si>
  <si>
    <t>artı yüklü bulutlar ile eksi yüklü bulutlar arasında etkileşimin yeryüzüne enerji olarak geçmesi. 
Engellemek için binaların çatısına bir şey takılır.</t>
  </si>
  <si>
    <t>artı yüklü bulut
eksi yüklü bulut
etkileşim
yeryüzüne enerji olarak iner.
Paratoner kullanılır</t>
  </si>
  <si>
    <t>şimşek oluşurken bulutlardan çıkan ses</t>
  </si>
  <si>
    <t>ilginç videolardan
belgesellerden</t>
  </si>
  <si>
    <t>elektrik yüklü şeylerin yükü pozitif olanı</t>
  </si>
  <si>
    <t>elektrik yüklü şeylerin yükü negatif olanı</t>
  </si>
  <si>
    <t>şimşeğin diğer adı</t>
  </si>
  <si>
    <t>şimşek ile aynı</t>
  </si>
  <si>
    <t>çizimle anlatmış: bulutun içinde artı eksi yük var. Yerde artı yük var. Akım oluşuyor.</t>
  </si>
  <si>
    <t>bulut eksi ve artı yüklü
yeryüzü ile bulut arasında elektrik yükü alışveirşi</t>
  </si>
  <si>
    <t>çizimle anlatmış: videodakinin aynısı. Isınan hava itiyor. Hareket ediyor.</t>
  </si>
  <si>
    <t>taneciklerin hareketi</t>
  </si>
  <si>
    <t>her yerde taneciklerdeki şeyler yükler maddenin durumu.</t>
  </si>
  <si>
    <t>maddenin tanecikleri
yükleri</t>
  </si>
  <si>
    <t>maddenin pozitif yükü</t>
  </si>
  <si>
    <t>maddenin negatif yükü</t>
  </si>
  <si>
    <t>elektrik akımı bulut-yeryüzü</t>
  </si>
  <si>
    <t>elektrik akımı
bulut-yeryüzü</t>
  </si>
  <si>
    <t>sonabahrda yaprakların sarı renkli olması</t>
  </si>
  <si>
    <t>sararma</t>
  </si>
  <si>
    <t>yeşil yaprakların güneşi kullanarak CO2 yi oksijen ve besine çevirmesi</t>
  </si>
  <si>
    <t>yeşil yapraklar
güneş ışığı
CO2 yi oksijen ve besine dönüştürür</t>
  </si>
  <si>
    <t>fotosentezi yapan yeşil bitki hücresi organeli</t>
  </si>
  <si>
    <t>renk veren madde</t>
  </si>
  <si>
    <t>renk 
madde</t>
  </si>
  <si>
    <t>çam ve yaprakları onun gibi iğne şeklinde olan bitkiler</t>
  </si>
  <si>
    <t xml:space="preserve">örnek: çam
iğne şeklinde </t>
  </si>
  <si>
    <t>sonbahrda yaprakların dökülmesi</t>
  </si>
  <si>
    <t>az gün ışığı alınca yaprakların rengi değişir</t>
  </si>
  <si>
    <t>az gün ışığı
renk değişir</t>
  </si>
  <si>
    <t>karbondioksiti şekere dönüştürme</t>
  </si>
  <si>
    <t>CO2 yi şekere</t>
  </si>
  <si>
    <t>yeşildir besini üretir</t>
  </si>
  <si>
    <t>yeşil
besin üretir</t>
  </si>
  <si>
    <t>birşeyle kaplıdır. Ve soğuğa dayanıklıdır o yüzden dökülmez</t>
  </si>
  <si>
    <t>birşeyle kaplı
soğuğa dayanıklı
dökülmez</t>
  </si>
  <si>
    <t>elektrik yükü çeşidi</t>
  </si>
  <si>
    <t>daha çok sürtünme kuvvetinden ortaya çıkan elektrik türü</t>
  </si>
  <si>
    <t>sürtünme kuvveti ile 
elektrik türü</t>
  </si>
  <si>
    <t>artı ve eksi yüklü bulutların çarpışması esnasında ortaya çıkan ışık.</t>
  </si>
  <si>
    <t>artı ve eksi yüklü bulutlar
çarpışınca 
ışık</t>
  </si>
  <si>
    <t>artı ve eksi yüklerin sıçrayarak enerjili ışık çıkarması</t>
  </si>
  <si>
    <t xml:space="preserve">artı ve eksi  yükleri
enerjili ışık
sıçrayarak
</t>
  </si>
  <si>
    <t>çıkan yıldırımın soğuk tanecikleri iterek gelen ses</t>
  </si>
  <si>
    <t>soğuk tanecikler hareket eder
ses</t>
  </si>
  <si>
    <t>artı ve eksi olarak ayrılır. buzTanecikleri hareket ederek enerjisi artar ve eksi ve artı yükler sıçrar.</t>
  </si>
  <si>
    <t>artı ve eksi yük
yükler birbirne sıçrar</t>
  </si>
  <si>
    <t>toprakta olan yük</t>
  </si>
  <si>
    <t>bulutlarda olan yük</t>
  </si>
  <si>
    <t>buluttaki</t>
  </si>
  <si>
    <t>sürtünme ile çıkan elektrik türü</t>
  </si>
  <si>
    <t>sürtünme ile
elektrik türü</t>
  </si>
  <si>
    <t>artı ve eksi yüklü taneciklerin sıçraması</t>
  </si>
  <si>
    <t>artı ve eksi yükler
sıçrar</t>
  </si>
  <si>
    <t>kloroplastla gerçekleşir. CO2 su ve güneş ışığını alarak oksijen ve besin üretimidir</t>
  </si>
  <si>
    <t xml:space="preserve">kloroplast
CO2 su ve güneş ışığını alır 
oksijen ve besin üretir
</t>
  </si>
  <si>
    <t>sonbahr havası ağaca yapraklarını dökmesini söyleyen hormon aktifleşir.</t>
  </si>
  <si>
    <t>hormon aktifleşir</t>
  </si>
  <si>
    <t>gün ışığı süresi azalınca pigmentler ortaya çıkar.</t>
  </si>
  <si>
    <t>az gün ışığı 
diğer pigmentler çıktı</t>
  </si>
  <si>
    <t>en sonuçtan bahsetmiş.</t>
  </si>
  <si>
    <t>kloroplastın CO2 su ve güneş ışığını alarak besin ve O2 ye dönüştürmesi.</t>
  </si>
  <si>
    <t>kloroplast 
CO' güneş ışığısu ile 
besin ve O2</t>
  </si>
  <si>
    <t>yaprakta bulunur</t>
  </si>
  <si>
    <t>yaprakta</t>
  </si>
  <si>
    <t>yapraklarının yüzey alanı küçük olan bitkilerdir.</t>
  </si>
  <si>
    <t xml:space="preserve">az yüzey alanı </t>
  </si>
  <si>
    <t>bulutların elektrik yüklenip birbiriyle elektrik akımı kurmaları</t>
  </si>
  <si>
    <t>pozitif proton atomlarından oluşur</t>
  </si>
  <si>
    <t>pozitif 
proton</t>
  </si>
  <si>
    <t>elektron atomlarından oluşur</t>
  </si>
  <si>
    <t>elektron</t>
  </si>
  <si>
    <t>bulutların elektrik yüklenerek bu elektriği yer yüzüne boşlatmalarıdır.</t>
  </si>
  <si>
    <t>bulut-yeryüzü
elektrik yükünü boşaltmak</t>
  </si>
  <si>
    <t>bulutların eksi yüklenip yeryüzünde bazı yerlerde artı yükler oluşarak yeryüzü ve bulut arasında elektrik oluşumu</t>
  </si>
  <si>
    <t>bulutlar eksi
yeryüzü artı 
yer-bulut arasında
elektrik</t>
  </si>
  <si>
    <t>yıldırım düşen yerdeki sıcak hava taneciklerinin soğuk hava taneciklerini büyük
 bir enerjiyle itmesi ve bunu kulaklarımızın patlama ve büyük bir ses olarak duyması.</t>
  </si>
  <si>
    <t>sıcak hava 
soğuk hava 
hareket eden hava
ses</t>
  </si>
  <si>
    <t>çizimde hangisinin sıcak hangisinin 
soğuk hava olduğunu belirtmiş.</t>
  </si>
  <si>
    <t>pozitif ve negatif yüklerin bir arada olması</t>
  </si>
  <si>
    <t>pozitif ve negatif yük
bir arada</t>
  </si>
  <si>
    <t>pozitif enerji</t>
  </si>
  <si>
    <t>enerji</t>
  </si>
  <si>
    <t>negatif enerji</t>
  </si>
  <si>
    <t>bir noktada kısa bir süre elektrik oluşmu.</t>
  </si>
  <si>
    <t>bir yerde
kısa süreli</t>
  </si>
  <si>
    <t>pozitif ve negatif enerjilerin birbirlerini çekmesi.</t>
  </si>
  <si>
    <t>artı ve eksi çeker.</t>
  </si>
  <si>
    <t>bulutlardaki negatif yükle yeryüzündeki 
pozitif yükün birbirini çekmesi</t>
  </si>
  <si>
    <t>bulut eksi yük
yeryüzü artı yük
birbirini çeker.
Yer-bulut arası</t>
  </si>
  <si>
    <t>ağaçların yaprakları sararır ve dökülür.</t>
  </si>
  <si>
    <t>boşaltım için sarı veya kahverengi rengine dönerler.</t>
  </si>
  <si>
    <t>yaprağın güneş ışığından kendine besin üretmesi</t>
  </si>
  <si>
    <t>güneş ışığı kullanır
kendi besinini üretir</t>
  </si>
  <si>
    <t>fotosentez yapmaya yarayan hücrenin içindeki organel.</t>
  </si>
  <si>
    <t>çam ağacı vb.</t>
  </si>
  <si>
    <t>bilmiyorum.</t>
  </si>
  <si>
    <t>salgılanan hormonla yaprağın düşmesi</t>
  </si>
  <si>
    <t>hormon düşürür</t>
  </si>
  <si>
    <t>güneş ışğına bağlı</t>
  </si>
  <si>
    <t>gün ışığına bağlı</t>
  </si>
  <si>
    <t>güneş ışığıyla besin üretmek</t>
  </si>
  <si>
    <t>gün ışığı kullanıp
besin üretmek</t>
  </si>
  <si>
    <t>fotosentezi gerçekleştiren organel</t>
  </si>
  <si>
    <t>yapraklarını dökmezler.</t>
  </si>
  <si>
    <t>sürtünmeden meydana gelen elektrik</t>
  </si>
  <si>
    <t>yeryüzüne kadar ulaşan şimşeğin türü</t>
  </si>
  <si>
    <t>eksi yüklerin artı yükleri çekmesi sonucu oluşur.</t>
  </si>
  <si>
    <t>eksi artıyı çekince olur.</t>
  </si>
  <si>
    <t>şimşek çok sıcaktır.sıcak moleküllerin soğuk molekülleri itmesi sonucu meydana gelen sestir.</t>
  </si>
  <si>
    <t>sıcak molekül
soğuk molekül
iter
ses</t>
  </si>
  <si>
    <t>video
Bilim Çoxuk</t>
  </si>
  <si>
    <t>nesnelelerin sagip oldıuğu elektrik</t>
  </si>
  <si>
    <t>nesnelerin yükü</t>
  </si>
  <si>
    <t>bu elektriğin çeşidi</t>
  </si>
  <si>
    <t>nesnenin elektrik yükü</t>
  </si>
  <si>
    <t>sürtünmeden sahip olunan küçük enerjinin 
metal bir eşyaya değdiğimizde .</t>
  </si>
  <si>
    <t>sürtünme
küçük enerji
metale dokununca</t>
  </si>
  <si>
    <t>bulutlarda eksi yüklü taneciklerin yerde bulunan pozitif 
yüklü tanecikleri çekmesi</t>
  </si>
  <si>
    <t>eksi bulut
artı yer
bulut-yer arası
çeken yükler</t>
  </si>
  <si>
    <t>sonbaharda olan bir durum. Ağaçlarda da boşaltım olduğu
 için yapraklar bu görevi üstlenir.</t>
  </si>
  <si>
    <t>boşaltım için</t>
  </si>
  <si>
    <t>nedenini bilmesem de bazı sebeplerden kaynaklı bir şekilde (fotosentez, mevsim değişikliği) renginin solması veya canlanması.</t>
  </si>
  <si>
    <t>fotosentez veya mevsimsel
bir etki değiştirir.
Rengi solar
rengi canlanır</t>
  </si>
  <si>
    <t>bitkilerin besin ve oksijen üretmek için yeşil yapraklarıyla yaptığı olay.</t>
  </si>
  <si>
    <t>besin ve O2 üretmek için
yeşil yapraklar yapar</t>
  </si>
  <si>
    <t>bitkinin yeşil yapraklı kısmı</t>
  </si>
  <si>
    <t xml:space="preserve">yapraklı kısımı demiş yanlış. </t>
  </si>
  <si>
    <t>fazlalığından dolayı renk koyuluğu yaratan, azlığında
açık renkli yapan madde.</t>
  </si>
  <si>
    <t>miktarı rengin koyuluğunu belirler.</t>
  </si>
  <si>
    <t>yaprakları iğne şeklinde olan sivri bitki çeşidi.</t>
  </si>
  <si>
    <t>iğne şeklinde yapraklı</t>
  </si>
  <si>
    <t>klorofil yaşlanıp yenilenmeyince yaprakların dökülmesi</t>
  </si>
  <si>
    <t>sebep: klorofilin yaşlanması ve yenilenmemesi</t>
  </si>
  <si>
    <t>farklı gün ışığı ve iklimlerden kaynaklanan yaprakların farklı renge sahip olması</t>
  </si>
  <si>
    <t>gün ışığının etkisi
iklimin etkisi 
rengi etkiler</t>
  </si>
  <si>
    <t>rengi mevsimler değişse de değişmeyen bitki türü</t>
  </si>
  <si>
    <t xml:space="preserve">rengi değişmez
</t>
  </si>
  <si>
    <t>gök gürültüsünden önce görünen, bazı kimselerin korkunç olarak tanımlayabileceği yıldırım</t>
  </si>
  <si>
    <t>gök gürültüsünden önce
duygu: korkunç</t>
  </si>
  <si>
    <t>aslında şimşekle aynı anda olsa da ışık daha hızlı yayıldığı için şimşekten sonra 
belirtisini hissettiğimiz ses bütünü.</t>
  </si>
  <si>
    <t>neden sonra duyduğumuzu açıklamış
ses</t>
  </si>
  <si>
    <t>bir şekilde yükün pozitif durumlu olduğunu gösterir</t>
  </si>
  <si>
    <t>iyon yüklerindeki negatifliği temsil eder</t>
  </si>
  <si>
    <t>negatif iyon durumu</t>
  </si>
  <si>
    <t>örnek: saç ve balon
sürterek
elektriklenme biçimi</t>
  </si>
  <si>
    <t>elektrik türü değil de 
elektriklenme türü demiş</t>
  </si>
  <si>
    <t>cisimlerin elektriklenmesinden dolayı (statik vb.)
mıknatıslanma yaşanması</t>
  </si>
  <si>
    <t>mıknatıslanma demiş acaba çekmekten mi bahsediyor</t>
  </si>
  <si>
    <t>elektriklenmeden dolayı
mıknatıslanma</t>
  </si>
  <si>
    <t>bir nevi şimşeğin kardeşi denebilir</t>
  </si>
  <si>
    <t xml:space="preserve">buluttan buluta veya gökyüzünden yeryüzüne olabilen bir doğa olayı. 
Artı yüklerle eksi yüklerin birleşimine yardımcı bir rolü var. </t>
  </si>
  <si>
    <t>bazı türlerini yazmış
doğa olayı
artı ve eksi yükü birleştirmek için demiş</t>
  </si>
  <si>
    <t>şimşekten sonra ortaya çıkan ışığın ses olarak duyulması</t>
  </si>
  <si>
    <t>şimşek ışığının sesi</t>
  </si>
  <si>
    <t>okul
aile
izlediğim video</t>
  </si>
  <si>
    <t>pozitif veya negatif olabilen tanecik yükü</t>
  </si>
  <si>
    <t>pozitif veya negatif yük</t>
  </si>
  <si>
    <t>yeryüzünde olan pozitif yük taneciği</t>
  </si>
  <si>
    <t xml:space="preserve">bulutların içinde olan negatif yük taneciği </t>
  </si>
  <si>
    <t>pozitif yük taneciği
yeryüzünde</t>
  </si>
  <si>
    <t>bulutta
negatif yük taneciği</t>
  </si>
  <si>
    <t>iki maddenin aynı anda sürtünmesiyle açığa çıkan enerji</t>
  </si>
  <si>
    <t>sürtünme ile
enerji</t>
  </si>
  <si>
    <t xml:space="preserve">artı ve eksi yüklerin mıknatısdaki gibi birbirini 
çekmesi olayı </t>
  </si>
  <si>
    <t>mıknatıs gibi çekmek
zıt yükler</t>
  </si>
  <si>
    <t>şimşek olayının gökyüzünden yeryüzüne olması</t>
  </si>
  <si>
    <t>yer-bulut arasındaki şimşek</t>
  </si>
  <si>
    <t>sonbaharda ağaçların yaprakları solar ve dökülür.</t>
  </si>
  <si>
    <t>solup dökülmek</t>
  </si>
  <si>
    <t>ağaçtaki atıklar yaprakta depolanır ve renk değiştirirler.</t>
  </si>
  <si>
    <t>atık depoladığı için 
renk değişimi</t>
  </si>
  <si>
    <t>kloroplastların güneş ışığını mineral ve suyla birleştirerek besin üretmesidir.</t>
  </si>
  <si>
    <t>güneş ışığı, su ve mineral ile
besin üretir
kloroplastlar</t>
  </si>
  <si>
    <t>klorofiller kloroplastın içinde bulunur.</t>
  </si>
  <si>
    <t>pigment maddelere renk veren taneciklerdir</t>
  </si>
  <si>
    <t>renk verir
tanecik</t>
  </si>
  <si>
    <t>iğne yapraklı bitkiler meyve üretmez. Kışın da yapraklarını dökmez.</t>
  </si>
  <si>
    <t>meyve vermez
yaprak dökmez</t>
  </si>
  <si>
    <t>ağaçların yapraklarıyla, besin sıvısı geçen damarları tıkamasıyla yapraklar solar ve dökülür.</t>
  </si>
  <si>
    <t>kanalları tıkar
solar
dökülür</t>
  </si>
  <si>
    <t>sonbahar geldiğinde ağaç klorofil üretmeyi azaltır. Böylece yaprağın içindeki diğer pigmentler önce çıkar ve yapraklar sarı, turuncu, kırmızı olabilir.</t>
  </si>
  <si>
    <t>klorofil üretimi azalır
diğer pigmentler öne çıkar</t>
  </si>
  <si>
    <t>yaprakların kendi besinini üretmesi</t>
  </si>
  <si>
    <t>yaprağa yeşil rengi yapıdır. Yaz aylarında yaprakta çok baskınken sonraki aylarda oldukça azdır.</t>
  </si>
  <si>
    <t>yeşil renk verir
yazın baskın
sonra azalır</t>
  </si>
  <si>
    <t>renkleri oluşturan küçük maddeler</t>
  </si>
  <si>
    <t>renkleri oluşturur
küçük maddeler</t>
  </si>
  <si>
    <t xml:space="preserve">kaktüsler ve çam ağaçları iğne yapraklıdır. Yapraklarını dökmezler ve yaprakları renk 
değiştirmez. Meyveleri de yoktur. </t>
  </si>
  <si>
    <t>örnek: çam, kaktüsler
meyve vermez
yaprakları dökmez
renk değiştirmez
iğne yapraklı</t>
  </si>
  <si>
    <t>bulutların bribirine sürtünmesiyle çıkan ani ışık ve ses denir. Yağmur yağarken bulutlar su buharı ile dolu oldukları için genelde yağmur yağarken şimşek çakar.</t>
  </si>
  <si>
    <t>gökgürültüsü, bizim görmediğimiz küçük veya büyük şimşeklerden çıkan ses. Gökgürültüsünde bulutlar sürtününce sese dönüşür ve ışığa dönüşmez.</t>
  </si>
  <si>
    <t>bulutlar sürtününce
ani ışık
ses
bulutlar su buharı ile dolu olduğu için</t>
  </si>
  <si>
    <t>ses
sürtününce sese dönüşür
ışığa dönüşmez</t>
  </si>
  <si>
    <t xml:space="preserve">elektrik yükü negatif veya pozitiftir. Pozitiften negatife doğru geçer. Şimşekte negatif ve pozitif yük çarpışınca oluşur. </t>
  </si>
  <si>
    <t>pozitif yüktür. Pillerin akımın çıktığı noktasıdır. Eksi yöne doğru akar.</t>
  </si>
  <si>
    <t>pozitif
pilde akım çıkışı
akım artıdan eksiyedir</t>
  </si>
  <si>
    <t>negatif yüktür. Pozitiften negatife akım akar.</t>
  </si>
  <si>
    <t>mıknatıslarla elektrik üretimi olabilir.</t>
  </si>
  <si>
    <t xml:space="preserve">mıknatısla elektrik üretmek 
</t>
  </si>
  <si>
    <t>fikir yürütmüş</t>
  </si>
  <si>
    <t xml:space="preserve">yıldırım eksi yüklür. Gökyüzünden yeryüzüne doğru düşer ve tehlikelidir. Toprak nötr olduğu için toprağa düşünce güçler eşitlenir ve bir şey olmaz. </t>
  </si>
  <si>
    <t xml:space="preserve">bulutların içindeki buz parçaları birbirine çarparak statik elekrtik oluşturur. Bu bulutun içindeki eksi yükleri harekete 
geçirir ve yerdeki artı yükler ve buluttaki eksi yükler birleşip buluta geçer bu sırada şimşek oluşur. </t>
  </si>
  <si>
    <t>bur parçaları çarpar
statik elektrik oluşur
statik elektrik yükü harekete geçirir.
Yerdeki artı ve buluttaki eksi yükler birleşir</t>
  </si>
  <si>
    <t>şimşek oluşurken etrafına yaydığı ısı etrafındaki atomları harekete geçirir ve bu atomlar 
diğer atomları iterek hareket eder. Böylece çıkan ses gökgürültüsü denir.</t>
  </si>
  <si>
    <t>ısı
atomları atomları iter
ses</t>
  </si>
  <si>
    <t>eksi ve artı yüktür.</t>
  </si>
  <si>
    <t>eksi ve artı</t>
  </si>
  <si>
    <t>pozitiftir, negatife doğru akar.</t>
  </si>
  <si>
    <t>pozitif
negatife doğru akar.</t>
  </si>
  <si>
    <t>negatiftir, pozitif negatife doğru akar.</t>
  </si>
  <si>
    <t xml:space="preserve">negatif
pozitif tarafından çekilir demek istiyor sanırım. </t>
  </si>
  <si>
    <t>sürtünmeyle oluşan küçük ve anlık bir elektrik parçasıdır.</t>
  </si>
  <si>
    <t>sürtünme ile
küçük
anlık
elektrik parçası</t>
  </si>
  <si>
    <t>şimşeğin buluttan yere doğru çakmasına denir.</t>
  </si>
  <si>
    <t>bulur-yer arası</t>
  </si>
  <si>
    <t>eksi yükler artı yükleri bir mıknatıs gibi çeker.</t>
  </si>
  <si>
    <t>eksi artıyı çeker.
Mıknatıs gibi</t>
  </si>
  <si>
    <t>sonbaharda işlevini yitiren yaprakların dökülmesi</t>
  </si>
  <si>
    <t>işlevini yitiren yapraklar</t>
  </si>
  <si>
    <t>işlevi nedir açıklamamış.</t>
  </si>
  <si>
    <t>sonbaharda işlevini yitiren yaprakların sararması</t>
  </si>
  <si>
    <t>işlevini yitiren yapraklar
sararma</t>
  </si>
  <si>
    <t>bitkiler karbondioksit güneş ışığı … kullanarak besin üretmesi.</t>
  </si>
  <si>
    <t>CO2 ve güneş ışığı kullanır
oksijen ve besin üretir</t>
  </si>
  <si>
    <t>derimize renk veren madde</t>
  </si>
  <si>
    <t>renk verir
madde</t>
  </si>
  <si>
    <t xml:space="preserve">fotosentezi çizmiş. 
Klorofil ölünce demek için çarpı atmış. 
Dönüşümü bir okla göstermiş renk değişir . </t>
  </si>
  <si>
    <t>dökülme</t>
  </si>
  <si>
    <t>klorofil yaşlanınca sarı pigmentler öne çıkar ve yapraklar sararır</t>
  </si>
  <si>
    <t>klorofil yaşlanınca
diğer pigmentler önce çıkar</t>
  </si>
  <si>
    <t>bitkilerin besin üretmesi</t>
  </si>
  <si>
    <t>yaprağa yeşil rengi veren şey</t>
  </si>
  <si>
    <t xml:space="preserve">yeşil renk verir
</t>
  </si>
  <si>
    <t xml:space="preserve">statik elektriğin güçlü hali </t>
  </si>
  <si>
    <t>statik elektrik</t>
  </si>
  <si>
    <t>yıldırımla ısınan hava taneciklerinin öbür ısınmayan tanecikleri itmesidir.</t>
  </si>
  <si>
    <t>ısınan hava 
tanecikler
ısınmayan tanecikleri itmesi</t>
  </si>
  <si>
    <t>gökyüzü ve yeryüzü arasında oluşan şimşek</t>
  </si>
  <si>
    <t>bulut-yer arası
şimşek</t>
  </si>
  <si>
    <t>bitkilerin beslenmek için yaptıkları olayların bütününe verilen ad.</t>
  </si>
  <si>
    <t>beslenmek için
olaylar bütünü</t>
  </si>
  <si>
    <t>yaprakların yeşil renkli olmasını sağlayan madde.</t>
  </si>
  <si>
    <t>yeşil renk 
madde</t>
  </si>
  <si>
    <t>renk hücreleri</t>
  </si>
  <si>
    <t>okul 
izlediğimiz video</t>
  </si>
  <si>
    <t>az güneş ışığının tetiklediği yaprakların dökülmesini sağlayan hormon görevini yapar.</t>
  </si>
  <si>
    <t xml:space="preserve">az güneş ışığı
hormon </t>
  </si>
  <si>
    <t>yaprak sonbaharda yeşil renkli pigmentlerin ölümü ile turuncu ve sarı renkli pigmentlerin ortaya çıkması</t>
  </si>
  <si>
    <t>yeşil pigmentin ölmesi
diğer pigmentlerin ortaya çıkması</t>
  </si>
  <si>
    <t>yaprakların CO2, H2O ve güneş ışığını şekere çevirmesi.</t>
  </si>
  <si>
    <t xml:space="preserve"> CO2, H2O ve güneş ışığı
şekere çevirmek</t>
  </si>
  <si>
    <t>yapraktaki yeşil renkli pigmentler</t>
  </si>
  <si>
    <t>yeşil pigment</t>
  </si>
  <si>
    <t>az yüzey alanına sahip yapraklar taşıyan bitki</t>
  </si>
  <si>
    <t>bulutlar arasında oluşan statik yükün açığa çıkması</t>
  </si>
  <si>
    <t>statik yük
bulutlar arasında</t>
  </si>
  <si>
    <t>statik yükün açığa çıkması ile ısınan hava parçacıkların soğuk parçaları itmesi sonucu oluşan 
ses</t>
  </si>
  <si>
    <t>statik yük
ısınan hava
soğuk parçakcıkların itilmesi
ses</t>
  </si>
  <si>
    <t>iki maddenin birbirine sürtünmesi ile oluşan yük</t>
  </si>
  <si>
    <t>sürtünme ile oluşur
yüktür</t>
  </si>
  <si>
    <t>yer ile bulut arasındaki şimşek</t>
  </si>
  <si>
    <t>bulut-yer arasındaki
şimşek</t>
  </si>
  <si>
    <t>bitkilerin karbondioksiti besine çevirmesidir.</t>
  </si>
  <si>
    <t>CO2yi besine çevirme</t>
  </si>
  <si>
    <t xml:space="preserve">bitkinin yeşil olmasını sağlayan hücre </t>
  </si>
  <si>
    <t>yaprakların dökülmesi</t>
  </si>
  <si>
    <t>gün ışığı ile ilgilidir</t>
  </si>
  <si>
    <t>gün ışığı ile ilgili</t>
  </si>
  <si>
    <t>güneş, su, CO2
besin oluşur</t>
  </si>
  <si>
    <t>bitkiye rengini verir</t>
  </si>
  <si>
    <t>elektriğin iki yükünden biridir. Soldadır. Devredeki dolaşım onun tarafından başlar.</t>
  </si>
  <si>
    <t>elektriğin iki yükünden biridir. Sağdadır. Devredeki dolaşım onun tarafında biter.</t>
  </si>
  <si>
    <t>iki yüktn biri
sağda
devrede dolaşım negatifte biter</t>
  </si>
  <si>
    <t>hareket enerjisi</t>
  </si>
  <si>
    <t>gök olayı. Elektriğini depolayabilseydik bir şehre 3 yıl yeterdi.</t>
  </si>
  <si>
    <t>statik elektriğin yükü sayesindedir. Bulutların içindeki buz parçaları birbirine çarparak statik oluştururlar. Bu sayede 
şimşek oluşturur.</t>
  </si>
  <si>
    <t xml:space="preserve">statik elektrik sayesinde 
bur parçaları çarparak oluşturur
</t>
  </si>
  <si>
    <t>gökgürültüsü şimşeğin ısısından başka bir şey değildir</t>
  </si>
  <si>
    <t>şimşeğin ısısı</t>
  </si>
  <si>
    <t>öncekinin aynısı ve artı eksiyi çeker</t>
  </si>
  <si>
    <t>artı eksiyi çeker</t>
  </si>
  <si>
    <t>aynısı ve artı eksiyi çeker</t>
  </si>
  <si>
    <t>sürtünmeden oluşan elektrik enerjisi</t>
  </si>
  <si>
    <t>sürtünme ile oluşur
elektrik enerjisi</t>
  </si>
  <si>
    <t>artı ile eksinin çekmesi</t>
  </si>
  <si>
    <t>artı ve eksinin çekmesi</t>
  </si>
  <si>
    <t>statikten oluşan gök olayı</t>
  </si>
  <si>
    <t>gök olayı
statik ile oluşur</t>
  </si>
  <si>
    <t>bitkilerin güneş ışınları sayesinde kendi besinini üretebilmesi</t>
  </si>
  <si>
    <t>güneş ışığı ile
kendi besinini üretir</t>
  </si>
  <si>
    <t>derimizin altında bulunan ve derimize renk veren hücreler</t>
  </si>
  <si>
    <t>derimizin altında
deriye renk verir
hücredir</t>
  </si>
  <si>
    <t>az gün ışığının sebep olduğu ve pigmentler sayesinde gerçekleşen olay</t>
  </si>
  <si>
    <t xml:space="preserve">az gün ışığı sebep olur
pigmentler sayesinde
</t>
  </si>
  <si>
    <t>CO2, su, güneş ışığının besine dönüştürülmesi</t>
  </si>
  <si>
    <t>yapraklara rengi veren hücreler</t>
  </si>
  <si>
    <t>yapraklara 
renk verir
hücre</t>
  </si>
  <si>
    <t>daha az yüzeye sahip olup kışın canlı kalırlar</t>
  </si>
  <si>
    <t>az yüzeye sahip
bu yüzden kışın da canlı kalır</t>
  </si>
  <si>
    <t>atomun pozitif enerji yüklü alt parçacıklarından biri</t>
  </si>
  <si>
    <t>alt parçacık
pozitif enerji yükü</t>
  </si>
  <si>
    <t>atomun negatif enerji yüklü alt parçacıklarından biri</t>
  </si>
  <si>
    <t>bulutların içindeki buz parçacıklarının çarpışmasıyla oluşan elektriksel akım.</t>
  </si>
  <si>
    <t>buz parçacıkları
elektriksel akım</t>
  </si>
  <si>
    <t>yıldırımın hava taneciklerine uyguladığı ısı nedeniyle taneciklerin daha sert hareket ederek 
yüksek bir ses oluşturması.</t>
  </si>
  <si>
    <t>yıldırımın yaydığı ısı
taneciklerin sert hareketi
ses</t>
  </si>
  <si>
    <t>meteorologların eksi ve artı olarak ayırdıkları ve bazı doğa olaylarına sebep olan tanecik.</t>
  </si>
  <si>
    <t>meteorologlar artı ve eksi olarak ayırmıştır
doğa olaylarına sebep olur</t>
  </si>
  <si>
    <t>elektrik yüklerinden biri</t>
  </si>
  <si>
    <t>elektrik yükü</t>
  </si>
  <si>
    <t>elektrik yüklerinden biri olan eksi yük bulutların içinde bulunur.</t>
  </si>
  <si>
    <t>elektrik yükü
bulutun içinde bulunur</t>
  </si>
  <si>
    <t>iki yüzeyin sürtünmesiyle oluşan minik bir şimşek</t>
  </si>
  <si>
    <t>sürtünme ile
minik şimşek</t>
  </si>
  <si>
    <t>bulutlar ve yeryüzü arasında oluşan şimşek çeşidi</t>
  </si>
  <si>
    <t>bulut-yer arasında
şimşek türü</t>
  </si>
  <si>
    <t>gündüzlerin bitkilerin karbondioksit alıp O vermesi</t>
  </si>
  <si>
    <t>CO2 alıp
O2 verme
gündüz gerçekleşir</t>
  </si>
  <si>
    <t>bitkilere rengini veren şey</t>
  </si>
  <si>
    <t xml:space="preserve">mesela çam ağacı </t>
  </si>
  <si>
    <t>örnek: çam</t>
  </si>
  <si>
    <t>gün ışığı azalınca bazı hormonlar aktif olur ve yapraklar dökülür</t>
  </si>
  <si>
    <t>gün ışığı azalınca
hormon aktifleşir
dökülür</t>
  </si>
  <si>
    <t>klorofil ölür pigment ortaya çıkar şeker varsa birleşir ve kırmızı olur</t>
  </si>
  <si>
    <t>klorofil ölür
diğer pigmentler çıkar
şeker varsa kırmızıya dönüşür</t>
  </si>
  <si>
    <t>ifso ifso then şeklinde güzel anlatmış kısa ve öz</t>
  </si>
  <si>
    <t xml:space="preserve"> CO2 alıp O2 vermesi bitkilerin</t>
  </si>
  <si>
    <t>CO2 alıp 
O2 vermek</t>
  </si>
  <si>
    <t>önceki yazdığını 
pek değiştirmemiş.</t>
  </si>
  <si>
    <t>bitkiye renk veren yapı</t>
  </si>
  <si>
    <t>renk verir
bitkiye</t>
  </si>
  <si>
    <t>kaktüs, çam ağacı vb. dökülmez yapraklar</t>
  </si>
  <si>
    <t>örnek: çam, kaktüs
dökülmez</t>
  </si>
  <si>
    <t>atomun çekirdeğindeki protonlar</t>
  </si>
  <si>
    <t>atom çekirdeğinde
proton</t>
  </si>
  <si>
    <t>atomun katmanlarındaki elektronlar</t>
  </si>
  <si>
    <t>atomun katmanında
elektron</t>
  </si>
  <si>
    <t>birşeyler sürtündüğünde "plastik, kazak" bizi çarpar ya da saçları dikleştirir ya o :)</t>
  </si>
  <si>
    <t>elektrik veya enerji şeklinde açıklama yapmamış</t>
  </si>
  <si>
    <t>birşeye ya da bir yere büyük miktarda elektrik düşmesi</t>
  </si>
  <si>
    <t>yerdeki artılarla gökteki eksilerin buluşup çakışıp hepsinin buluta çıkması gibi</t>
  </si>
  <si>
    <t>artı ve eksilerin buluşması
yerdeki ve gökteki
yüklerin hepsi buluta çıkar???</t>
  </si>
  <si>
    <t>izlediğimiz video
günlük hayat</t>
  </si>
  <si>
    <t>buluta geçen yerdeki yük ve proton</t>
  </si>
  <si>
    <t>proton
buluta geçer
yerdeki yük</t>
  </si>
  <si>
    <t>elektron ve buluttaki eksi yük</t>
  </si>
  <si>
    <t>elektron
buluttaki eksi yük</t>
  </si>
  <si>
    <t>birşeylerin sürtünmesi sonucu oluşan elektrik</t>
  </si>
  <si>
    <t xml:space="preserve">sürtünme ile
elektrik </t>
  </si>
  <si>
    <t>yere gelen şimşek</t>
  </si>
  <si>
    <t>yere düşen 
şimşek</t>
  </si>
  <si>
    <t>Nazlıcan Mersin</t>
  </si>
  <si>
    <t>ağaçların kışın zarar gelmemesi için yapraklarını dökmesi</t>
  </si>
  <si>
    <t>yaprakların zarar görmemesi için
dökülmesi</t>
  </si>
  <si>
    <t>neden olduğunu açıklamş</t>
  </si>
  <si>
    <t>içlerinde klorofilin kalmaması</t>
  </si>
  <si>
    <t>klorofilin yok olması</t>
  </si>
  <si>
    <t>bitkilerin besin üretebilmek için yaprakları ve güneş ışığıyla yaptıkları şeydir</t>
  </si>
  <si>
    <t>besin üretmek için
güneş ışığı ile
yapraklar ile</t>
  </si>
  <si>
    <t>yapraklara yeşil rengini veren madde</t>
  </si>
  <si>
    <t>mesela bir kalemi saçımıza sürtüp küçük kağıt parçalarına yaklaştırırsak kağıtlar 
havaya kalkar. Burada statik elektrik oluşur.</t>
  </si>
  <si>
    <t>şimşek havada geçtiği yerleri ısıtır ve statik elektrikle oluşur.</t>
  </si>
  <si>
    <t>şimşek havayı ısıtır
statik elektrik ile oluşur</t>
  </si>
  <si>
    <t>şimşek havayı ısıttığında taneciklerin birbirine çarpmasıyla gökgürültüsü oluşur.</t>
  </si>
  <si>
    <t>hava ısınır
şimşekten dolayı
tanecikler çarpışır
ses</t>
  </si>
  <si>
    <t>eksi ve artı yükün bir araya gelmesi</t>
  </si>
  <si>
    <t xml:space="preserve">artı ve eksi yük
yükler bir araya gelince </t>
  </si>
  <si>
    <t>eksi ve artı yükün teması</t>
  </si>
  <si>
    <t>eksi ve artı yük teması</t>
  </si>
  <si>
    <t>eksi ve artı yüklerin birbirini çekmesi</t>
  </si>
  <si>
    <t>eksi ve artının birbirini çekmesi</t>
  </si>
  <si>
    <t>havada oluşan elektriksel çekim</t>
  </si>
  <si>
    <t>elektriksel çekim
havada</t>
  </si>
  <si>
    <t>ağaçların besin üretmesidir.</t>
  </si>
  <si>
    <t>besin üretmektir</t>
  </si>
  <si>
    <t>yaprakların içindeki yeşil maddedir</t>
  </si>
  <si>
    <t xml:space="preserve">sonabaharda yaprağın içinde kalan şeker tepkimeye girer ve yaprağın rengi değişir. </t>
  </si>
  <si>
    <t>yapraktaki şeker
tepkimeye girer
renk değişir</t>
  </si>
  <si>
    <t>ağaçların enerji üretmesi</t>
  </si>
  <si>
    <t>yaprağın içindeki enerji üreten yeşil madde</t>
  </si>
  <si>
    <t>fotosentezde kullanılan 
yeşil madde</t>
  </si>
  <si>
    <t>sonbaharda sararmaz çünkü yaprakları ince olduğundan az su kaybı yaşanır.</t>
  </si>
  <si>
    <t>renk değiştirme
yaprakları ince
bu yüzden su kaybı az</t>
  </si>
  <si>
    <t>ses dalgası</t>
  </si>
  <si>
    <t>proton</t>
  </si>
  <si>
    <t>sürtünmeden dolayı oluşan elektrik</t>
  </si>
  <si>
    <t>eksi yüklerin artı yüklerle etkileşime girmesidir.</t>
  </si>
  <si>
    <t>eksi yüklerle artı yükler 
etkileşime girer</t>
  </si>
  <si>
    <t>eksi yüklerin artı yükleri yüksek bir hızla itmesidir.</t>
  </si>
  <si>
    <t>eksi yüklerin artı yükleri itmesidir</t>
  </si>
  <si>
    <t>yaprakların belli bir mevsim, zaman geldiğinde dökülmeye başlaması</t>
  </si>
  <si>
    <t>yapraklarda mevsimlerden etkilenir. Vakti gelince önce renkleri yavaş yavaş değişir, sonra dökülürler.</t>
  </si>
  <si>
    <t>yapraklar mevsimden etkilenir
renk değişir
dökülür</t>
  </si>
  <si>
    <t>bitkilerin CO2 alıp O2 vermsine denir</t>
  </si>
  <si>
    <t>CO2 alır, O2 verir</t>
  </si>
  <si>
    <t>yapraklara rengini veren mikrokobik canlı.</t>
  </si>
  <si>
    <t>renk veren mikroskobik canlı</t>
  </si>
  <si>
    <t>yapraklarında küçük küçük iğne olan bitki.</t>
  </si>
  <si>
    <t>yapraklarında küçük iğneler olan bitki.</t>
  </si>
  <si>
    <t>yaprakların vakti gelince dökülmesi</t>
  </si>
  <si>
    <t>zamanla yaprakların renk değiştirmesi</t>
  </si>
  <si>
    <t>renk değişimi</t>
  </si>
  <si>
    <t>bitkilerin CO2 alıp O2 vermesi</t>
  </si>
  <si>
    <t>yaprağa renk verir</t>
  </si>
  <si>
    <t>hava sıcaklıklarındaki farkı hiç değişmeden atlatan bitki. Yaprakları iğneli gibidir.</t>
  </si>
  <si>
    <t>sıcaklık farkından etkilenmez
yaprakları iğneli gibi</t>
  </si>
  <si>
    <t>önceki pre-knowledge yüzünden yine tam oturmadı yaprağın şekli.</t>
  </si>
  <si>
    <t>cisimlerdeki pozitif yüklü parçacıklar.</t>
  </si>
  <si>
    <t>pozitif yüklü parçacık</t>
  </si>
  <si>
    <t>cisimlerdeki negatif yüklü parçacıklar.</t>
  </si>
  <si>
    <t>negatif yüklü parçacık</t>
  </si>
  <si>
    <t>elektriklenme ile oluşan çekim kuvveti.</t>
  </si>
  <si>
    <t>elektriklenme ile
çekim kuvveti</t>
  </si>
  <si>
    <t>artı ve eksi yüklü bulutların çarpışmasıyla oluşan elektrik.</t>
  </si>
  <si>
    <t>buluttaki eksi yüklü taneciklerin yer yüzündeki artı taneciklerle buluşup buluta çıktıktan sonra çarpışıyorlar ve şimşek oluşuyor.</t>
  </si>
  <si>
    <t>bulutta eksi yük
yerde atı yük
yükler buluşuyor
çarpışınca şimşek olur</t>
  </si>
  <si>
    <t>şimşek oluştuktan sonra şimşeğin havadaki taneciklere çarpıp taneciklerin ısınmasıyla 
çıkardıkları ses.</t>
  </si>
  <si>
    <t>şimşekten sonra
tanecikler ısınır
ses</t>
  </si>
  <si>
    <t>cisimlerdeki pozitif yük</t>
  </si>
  <si>
    <t>cisimlerdeki negatif yük</t>
  </si>
  <si>
    <t>sürtünmeden kaynaklanan elketriklenme</t>
  </si>
  <si>
    <t>sürtünme ile
elektriklenme</t>
  </si>
  <si>
    <t>yeryüzü ve gökyüzü arasındaki elektrik</t>
  </si>
  <si>
    <t>yer-bulut arası elektrik</t>
  </si>
  <si>
    <t>ışık ve su yardımı ile bitkilerin karbondioksidi O2 ye çevirmesi.</t>
  </si>
  <si>
    <t>CO'yi O2ye çevirmek</t>
  </si>
  <si>
    <t>gövdenin suyu kullanması yapraklarla paylaşmaması, kışın canlı kalması için.</t>
  </si>
  <si>
    <t>suyu gövdenin kullanması
yaprakların kullanmaması
bitkinin kışın canlı kalması için</t>
  </si>
  <si>
    <t>klorofilin yaşlanması ile</t>
  </si>
  <si>
    <t>klorofilin yaşlanması</t>
  </si>
  <si>
    <t>su ve ışığın klorofil yardımı ile oksijen olması</t>
  </si>
  <si>
    <t>su ve ışığın oksijen olması
klorofil ile</t>
  </si>
  <si>
    <t>kışın sararmayan, yaprak dökmeyen bir bitkidir.</t>
  </si>
  <si>
    <t>sararmaz,
dökülmez</t>
  </si>
  <si>
    <t>buluttaki eksi yükünün ve yerdeki artı yükünün karşılaşması</t>
  </si>
  <si>
    <t>bulutta eksi yük
yerdeki artı yük
karşılaşma</t>
  </si>
  <si>
    <t>sıcak havadan kaçan soğuk hava ile oluşan ani ses</t>
  </si>
  <si>
    <t>soğuk hava hareketi ile
ses</t>
  </si>
  <si>
    <t>yerde bulunan yük</t>
  </si>
  <si>
    <t>yerdeki yük</t>
  </si>
  <si>
    <t>buluttaki yük</t>
  </si>
  <si>
    <t xml:space="preserve">yer ve bulutların arasında oluşan enerji </t>
  </si>
  <si>
    <t>yer-bulut arası
enerji</t>
  </si>
  <si>
    <t>sonabaharda yaprakların sararıp ağaçtan düşmesi</t>
  </si>
  <si>
    <t>sararma
dökülme</t>
  </si>
  <si>
    <t>sonaharda sararmaları</t>
  </si>
  <si>
    <t>bitkilerin güneş ışığı ve suyu glikoza dönüştürmesi</t>
  </si>
  <si>
    <t>güneş ışığı ve suyu glikoza dönüştürmek</t>
  </si>
  <si>
    <t>bitki hücresindeki renk veren madde</t>
  </si>
  <si>
    <t>kışın yaprak dökmezler mesela çam</t>
  </si>
  <si>
    <t>dökülmez
örnek: çam</t>
  </si>
  <si>
    <t>ağaçların sonbaharda daha fazla su tüketmemesi için yapraklarını dökmesi. Salgılanan bir hormon buna sebep olur.</t>
  </si>
  <si>
    <t>yaprakların su tüketimini engellemek için
hormon ile olur</t>
  </si>
  <si>
    <t>klorofilin solarak diğer pigmentlerin renginin açığa çıkmasını sağlaması.</t>
  </si>
  <si>
    <t>klorofil solar
diğer pigmentler çıkar</t>
  </si>
  <si>
    <t>su ve güneş ışığının glikoza çevrilmesi.</t>
  </si>
  <si>
    <t>su ve gün ışığı
glikoz olur</t>
  </si>
  <si>
    <t>fotosentez yapan kısım</t>
  </si>
  <si>
    <t>fotosentez yapar</t>
  </si>
  <si>
    <t>yapraklardaki veya derideki renk veren parçacıklar</t>
  </si>
  <si>
    <t xml:space="preserve">yaprakta ve deride 
renk verir
</t>
  </si>
  <si>
    <t xml:space="preserve">sonbaharda rengi değişmeyen ve yaprak dökmeyen bitki. Dışı mumsu bir maddeyle kaplı ve yüzey alanı küçük. Ayrıca bir kimyasal salgılıyor. </t>
  </si>
  <si>
    <t xml:space="preserve">rengi değişmez
dökülmez
mumsu maddeyle kaplı
yüzey alanı küçük
kimyasal salgılıyor </t>
  </si>
  <si>
    <t>atomlarda elektron sayısı proton sayısından az olduğunda atom artı yüklü olur.</t>
  </si>
  <si>
    <t>atomda
elektron protondan az olunca</t>
  </si>
  <si>
    <t>elektron sayısı fazla olduğunda atom eksi yüklü olur</t>
  </si>
  <si>
    <t>atomun elektron sayısı fazla olunca</t>
  </si>
  <si>
    <t>iyon tanımı değil mi bu</t>
  </si>
  <si>
    <t>balonu kazağa sürtünce oluşuyor</t>
  </si>
  <si>
    <t>şimşeğin yer yüzüne bir noktaya düşmesi</t>
  </si>
  <si>
    <t>buluttaki buz parçaları birbirine çarpıp elektrik enerjisi oluşturur. Bu enerji başka (farklı türde) bir yükle birbirini çeker. Bunun sonucunda şimşek oluşur.</t>
  </si>
  <si>
    <t>buz parçacıkları 
elektrik enerjisi
enerji farklı yükü çeker</t>
  </si>
  <si>
    <t xml:space="preserve">şimşek havadaki tanecikleri ısıtarak dışa doğru hareket etmelerini sağlar. 
Bu çok hızlı hareket sonucunda bir ses açığa çıkar. </t>
  </si>
  <si>
    <t>tanecikler ısınır
hareket eder
ses</t>
  </si>
  <si>
    <t>bir cismin sahip olduğu elektriksel enerji</t>
  </si>
  <si>
    <t>elektriksel enerji</t>
  </si>
  <si>
    <t>elektrik yükünün bir çeşidi</t>
  </si>
  <si>
    <t>artı ve eksi yüklerin birbirini çekerek iki cisim arasında anlık enerji oluşturması.</t>
  </si>
  <si>
    <t xml:space="preserve">artı ve eksi yükün birbirini çekmesi ile 
anlık enerji </t>
  </si>
  <si>
    <t>artı ve eksi yüklerin birbirlerini çekmesi</t>
  </si>
  <si>
    <t>bulut ve yer yüzü arasında oluşan şimşek</t>
  </si>
  <si>
    <t>bulut-yer arası 
şimşek</t>
  </si>
  <si>
    <t>yaprakların sonbaharla birlikte dökülmesi</t>
  </si>
  <si>
    <t>bitkilerin CO2 alıp O2 vermesi çevreye</t>
  </si>
  <si>
    <t>CO2 alıp
O2 vermek</t>
  </si>
  <si>
    <t>bitki hücresi organeli</t>
  </si>
  <si>
    <t>çam ağacı gibi bitkilerin yaprakları</t>
  </si>
  <si>
    <t xml:space="preserve">örnek: çam
</t>
  </si>
  <si>
    <t>snbahar mevsiminde yaprakların dökülmesi</t>
  </si>
  <si>
    <t xml:space="preserve">klorofil pigmentinin yok olması sonuncunda bitkideki sarı ve turuncu renkli pigmentlerin ortaya çıkar. </t>
  </si>
  <si>
    <t>klorofil solar
diğer pigmentler çkar</t>
  </si>
  <si>
    <t>bir bitki hücresi organeli</t>
  </si>
  <si>
    <t>çam ağacı gibi bazı bitkilerin yapraklı ince ve sivri olduğu için iğne yapraklı bitki simini alırlar.</t>
  </si>
  <si>
    <t>ince ve sivri yaprak
örnek: çam</t>
  </si>
  <si>
    <t>cisimlerin birbirleriyle etkileşmesi sonucunda oluşan elektrik.</t>
  </si>
  <si>
    <t>etkileşim sonrası
elektrik</t>
  </si>
  <si>
    <t>statik elektriğin cisimleri çekmesi</t>
  </si>
  <si>
    <t xml:space="preserve">şimşek çakması sonucunda yer yüzüne boşalan elektrik. </t>
  </si>
  <si>
    <t>bulutların yeryüzüyle yaptıkları yük alışverişi sonucu oluşan statik elektrik</t>
  </si>
  <si>
    <t>bulut-yer arası 
yük alışverişi
statik elektrik</t>
  </si>
  <si>
    <t>şimşeğin ortaya bıraktığı ısı sonucu oluşan ses</t>
  </si>
  <si>
    <t>şimşeğin ısısı sayesinde</t>
  </si>
  <si>
    <t>çoğunu izleidğimiz videodan</t>
  </si>
  <si>
    <t>Cisimlerin birbirleri arasındaki yük alışverişi sonucu ortaya çıkan elektrik yükü</t>
  </si>
  <si>
    <t>yük alışverişi
elektrik türü</t>
  </si>
  <si>
    <t>statik elektriğin cisimlere uyguladığı çekim</t>
  </si>
  <si>
    <t>şimşeğin bir türüdür. Bulutların yeryüzünün bazı noktaları ile yaptığı yük alışverişi sonucu ortaya çıkan statik elektrik</t>
  </si>
  <si>
    <t>şimşek türü
bulut-yer arası
statik elektriktir</t>
  </si>
  <si>
    <t>Ad-Soyad</t>
  </si>
  <si>
    <t>Okul İsmi</t>
  </si>
  <si>
    <t>Okul türü</t>
  </si>
  <si>
    <t>Sınıf</t>
  </si>
  <si>
    <t>Cinsiyet</t>
  </si>
  <si>
    <t>Yaş</t>
  </si>
  <si>
    <t>Fen Bilgisi 
ders notu</t>
  </si>
  <si>
    <t>BİLSEM
Süresi</t>
  </si>
  <si>
    <t>Belgesel izleme tecrübesi</t>
  </si>
  <si>
    <t>Karatay Hürriyet Ortaokulu</t>
  </si>
  <si>
    <t>F. Melda ÇEVİK</t>
  </si>
  <si>
    <t>Vali Necati Çetinkaya Ortaokulu</t>
  </si>
  <si>
    <t>Fatma Nur UÇAR</t>
  </si>
  <si>
    <t>Zafer İmam Hatip Ortaokulu</t>
  </si>
  <si>
    <t>Ahmet Berk ERYILMAZ</t>
  </si>
  <si>
    <t>Meram Özel Diltaş Ortaokulu</t>
  </si>
  <si>
    <t>Beytullah PAYTAR</t>
  </si>
  <si>
    <t>Ertuğrul Gazi Ortaokulu</t>
  </si>
  <si>
    <t>M. Emir EREN</t>
  </si>
  <si>
    <t>Özel Form Kampüs Koleji</t>
  </si>
  <si>
    <t>*</t>
  </si>
  <si>
    <t>Fethullah Tahacan ÇELEBİ</t>
  </si>
  <si>
    <t>Kaşgarlı Mahmut Ortaokulu</t>
  </si>
  <si>
    <t>Serhat Eren KOÇAK</t>
  </si>
  <si>
    <t>Adnan Hadiye Sürmegöz Ortaokulu</t>
  </si>
  <si>
    <t>Okan MALAS</t>
  </si>
  <si>
    <t>Elif Azra FIRAT</t>
  </si>
  <si>
    <t>Fatma Aybüke ÖZTÜRKER</t>
  </si>
  <si>
    <t>Kazım Özenç Seçen Ortaokulu</t>
  </si>
  <si>
    <t>Dora Berk TEZCAN</t>
  </si>
  <si>
    <t>Özel Nesibe Aydın Okulları</t>
  </si>
  <si>
    <t>Onur Efe AKAR</t>
  </si>
  <si>
    <t>Sistem Koleji</t>
  </si>
  <si>
    <t>99.5</t>
  </si>
  <si>
    <t>Şule Yüksel KAYAALP</t>
  </si>
  <si>
    <t>Mehmet ÇİÇEK</t>
  </si>
  <si>
    <t>23 Nisan İmam Hatip Ortaokulu</t>
  </si>
  <si>
    <t>Elif Sinem ERKEK</t>
  </si>
  <si>
    <t>ODTÜ Alp Koleji</t>
  </si>
  <si>
    <t>M. Enes BULUT</t>
  </si>
  <si>
    <t>Şehit Sadık Ortaokulu</t>
  </si>
  <si>
    <t>Yusuf Sami ÖZTOPBAŞ</t>
  </si>
  <si>
    <t>Gençlik Özel Okulu</t>
  </si>
  <si>
    <t>İbrahim Emir BÜYÜKKARAGÖZ</t>
  </si>
  <si>
    <t>Nazlıcan MERSİN</t>
  </si>
  <si>
    <t>Ömer Cem ELMAS</t>
  </si>
  <si>
    <t>Erdem Efe DELEN</t>
  </si>
  <si>
    <t>Yunus Emre ÇALIŞKAN</t>
  </si>
  <si>
    <t xml:space="preserve">Selçuklu Özeş Diltaş Ortaokulu </t>
  </si>
  <si>
    <t>Kerem KAYA</t>
  </si>
  <si>
    <t>Süleyman Çelebi Ortaokulu</t>
  </si>
  <si>
    <t>N. Deniz GEBEŞ</t>
  </si>
  <si>
    <t>M. Kutalp KEYİK</t>
  </si>
  <si>
    <t>Emre SARIKAYA</t>
  </si>
  <si>
    <t xml:space="preserve"> M. Taha AYDOĞDU</t>
  </si>
  <si>
    <t>Enver Koleji</t>
  </si>
  <si>
    <t>Emin Sami GENÇ</t>
  </si>
  <si>
    <t>Özel Alp Ortaokulu</t>
  </si>
  <si>
    <t>Berra Gül SAFRAN</t>
  </si>
  <si>
    <t>Özel Türmak Ortaokulu</t>
  </si>
  <si>
    <t>İlayda Sinem HAVAN</t>
  </si>
  <si>
    <t>Sancak Ortaokulu</t>
  </si>
  <si>
    <t>Emine AĞAÇAYAK</t>
  </si>
  <si>
    <t>okul türü</t>
  </si>
  <si>
    <t>Bilsem'e devam etme süresi</t>
  </si>
  <si>
    <t>açıklama</t>
  </si>
  <si>
    <t>yüzde</t>
  </si>
  <si>
    <t>toplam</t>
  </si>
  <si>
    <t>belgesel izleme tecrübesi</t>
  </si>
  <si>
    <t>cinsiyet</t>
  </si>
  <si>
    <t xml:space="preserve">  </t>
  </si>
  <si>
    <t>yaş ortalama</t>
  </si>
  <si>
    <t>geçen sene fen bilgisi 
ders notu ortalaması</t>
  </si>
  <si>
    <t>toplam öğrenci sayısı</t>
  </si>
  <si>
    <t>BİLSEM'e devam etme süresi (sene)</t>
  </si>
  <si>
    <t>2 yıl</t>
  </si>
  <si>
    <t>3 yıl</t>
  </si>
  <si>
    <t>0--2 kere</t>
  </si>
  <si>
    <t>4yıl</t>
  </si>
  <si>
    <t>3--6 kere</t>
  </si>
  <si>
    <t>5 yıl</t>
  </si>
  <si>
    <t>7--10 kere</t>
  </si>
  <si>
    <t>10'dan fazla</t>
  </si>
  <si>
    <t xml:space="preserve">güneş ışığı renk değişmesini sağlar.
Farkı pigmentler
şeker birikmesi kırmızıya dönüştürür.
Yaprak dökülmesi: az su  ve besin ihtiyacı
iğne yapraklılarda renk değişimi ve dökülme yoktur. </t>
  </si>
  <si>
    <t>yaprak dökümü süreçleri</t>
  </si>
  <si>
    <t>çevresel koşullardan dolayı:
ısı/sıcaklık değişimi (2)
mevsim değişimi (1)
yetersiz gün ışığı (16)
daha az besin üretmeye başlaması (4)</t>
  </si>
  <si>
    <t>yaprağa giden kanalları tıkanır (6)
yaprağı dökme hormonu aktifleşir (3)</t>
  </si>
  <si>
    <t>yaprağın canlılık özellikleri: 
fotosentez yapar (13)
yaprak dökümü için hormon salgılar (3)
klorofilin çalışması gün ışığı miktarına bağlıdır (1)</t>
  </si>
  <si>
    <t>iğne yapraklı bitkilerin özellikleri: 
yapraklarının yüzeyi mumsu bir yapıyla kaplıdır (1)
kşın yaprakların donmasını engelleyen enzimler salgılarlar (1)
kışın da yeşil kalırlar ve  dökülmezler (4)</t>
  </si>
  <si>
    <t xml:space="preserve">renk değişim süreçleri </t>
  </si>
  <si>
    <t xml:space="preserve">yaprakların dökülmesinin sebebi </t>
  </si>
  <si>
    <t xml:space="preserve">yapraklarda renk değişiminin sebepleri </t>
  </si>
  <si>
    <t>klorofil ölür/  solar (12)
daha az besin üretilir (4)
diğer pigmentler ortaya çıkar ( 13)
yaprakta şeker depolanır ve yapraktaki şeker bir dizi kimyasal tepkimeye girer (6)</t>
  </si>
  <si>
    <t xml:space="preserve"> az gün ışığı miktarı</t>
  </si>
  <si>
    <t>sıcaklık renkleri etkiler
fotosentez yaparlar
az gün ışığı daha az besine sebep olur.
Az besin yaprak dökümüne sebep olur.</t>
  </si>
  <si>
    <t>fotosentez yaparlar</t>
  </si>
  <si>
    <t>şekerin yaprakta depolanır ve tepkimeye girer</t>
  </si>
  <si>
    <t>fotosentez yaparlar
klorofil ölür
kanallar kapanır
şekerin yaprakta depolanır ve tepkimeye girer</t>
  </si>
  <si>
    <t>gün ışığı miktarı renk değiştirmede etkili
fotosentez yaparlar
iğne yapraklılar mumsu yapıya sahipler
klorofil ölür</t>
  </si>
  <si>
    <t>fotosentez yaparlar
az gün ışığı
kanalların daralması
klorofilin solması
şekerin depolanması ve tepkimeye girmesi
yaprak dökme hormonu aktifleşir</t>
  </si>
  <si>
    <t>pigmentler var</t>
  </si>
  <si>
    <t>yeşil pigment
sarı pigment 
iğne yapraklılar yeşil kalır</t>
  </si>
  <si>
    <t xml:space="preserve">fotosentez yaparlar
az gün ışığı dökülmeye sebep olur
klorofil ölür
</t>
  </si>
  <si>
    <t>güneş ışığı klorofili etkiler
az gün ışığı klorofil üretimini durdurur
farklı pigmentler ortaya çıkar
damarlar tıkanır
besin ve su ihtiyacını azaltmak
iğne yapraklılar renk değiştirmez ve dökülmez</t>
  </si>
  <si>
    <t>besin ve su kullanımını azaltmak için (5)
ağacın kışın da canlı kalabilmesi için (1)</t>
  </si>
  <si>
    <t>Girl</t>
  </si>
  <si>
    <t>Boy</t>
  </si>
  <si>
    <t>SEX</t>
  </si>
  <si>
    <t>sosyal etkileşim</t>
  </si>
  <si>
    <t>görsel-işitsel(video, belgesel ve internet)</t>
  </si>
  <si>
    <t>gerçek hayat deneyimleri (gözlem, deney)</t>
  </si>
  <si>
    <t>öğrenci numarası</t>
  </si>
  <si>
    <t>bilmiyor</t>
  </si>
  <si>
    <t>kaynak</t>
  </si>
  <si>
    <t>frekans</t>
  </si>
  <si>
    <t>Resurces</t>
  </si>
  <si>
    <t>written sources</t>
  </si>
  <si>
    <t>social interaction</t>
  </si>
  <si>
    <t>Audio-visual</t>
  </si>
  <si>
    <t>Real-life observations</t>
  </si>
  <si>
    <t>Null</t>
  </si>
  <si>
    <t>Do not know</t>
  </si>
  <si>
    <t>Kodlar</t>
  </si>
  <si>
    <t>micro scale</t>
  </si>
  <si>
    <t>bulutları çarpışması</t>
  </si>
  <si>
    <t>micro scale
(+ ve - elektrik yükü)</t>
  </si>
  <si>
    <t>elektrik alışverişi</t>
  </si>
  <si>
    <t>hava durumu</t>
  </si>
  <si>
    <t>bulut ile yeryüzü arasında</t>
  </si>
  <si>
    <t>gök gürültüsünden önce</t>
  </si>
  <si>
    <t>korkunç</t>
  </si>
  <si>
    <t>yıldırım</t>
  </si>
  <si>
    <t>bulutların sürtünmesi</t>
  </si>
  <si>
    <t>11, 14</t>
  </si>
  <si>
    <t>12, 18</t>
  </si>
  <si>
    <t>1, 2, 4, 6, 16, 21, 22</t>
  </si>
  <si>
    <t>1, 2, 6, 22, 27, 28</t>
  </si>
  <si>
    <t>3, 5, 7, 8, 9, 10, 11, 13, 17, 22, 24, 28</t>
  </si>
  <si>
    <t>7, 8, 24, 22, 26, 27, 28</t>
  </si>
  <si>
    <t>11, 15, 16, 19, 21, 26, 28</t>
  </si>
  <si>
    <t>14, 19, 25, 26, 29</t>
  </si>
  <si>
    <t>5, 10, 14, 15, 20, 25, 31</t>
  </si>
  <si>
    <t>4, 6, 10, 11, 14, 16, 20, 21, 25, 32</t>
  </si>
  <si>
    <t>categories</t>
  </si>
  <si>
    <t>zaman detayı</t>
  </si>
  <si>
    <t>duygu</t>
  </si>
  <si>
    <t>micro scale process
+ ve - yükler 
elektrik alışverişi</t>
  </si>
  <si>
    <t>engellemek için paratoner</t>
  </si>
  <si>
    <t>mikro ölçekte</t>
  </si>
  <si>
    <t>hep sonra olduğunu gözlemlemiş.</t>
  </si>
  <si>
    <t>makro ölçek</t>
  </si>
  <si>
    <t>13, 2, 22</t>
  </si>
  <si>
    <t>şimşek hava ile karşılaştığında gelen ses.</t>
  </si>
  <si>
    <t>gökyüzünde önce şimşeğin çakması sonra da gökyüzünden ses gelmesi.</t>
  </si>
  <si>
    <t>Frekans</t>
  </si>
  <si>
    <t>6, 8, 12, 15, 18, 20, 21, 22, 24, 25, 26, 27, 31, 32</t>
  </si>
  <si>
    <t>3, 2, 4, 5, 6, 7, 8, 9, 10, 11, 12, 13, 14, 15, 17, 18, 20, 21, 22, 24, 25, 26, 27, 28, 29, 31, 32</t>
  </si>
  <si>
    <t>11, 10, 25, 14, 2</t>
  </si>
  <si>
    <t>yük alışverişi</t>
  </si>
  <si>
    <t xml:space="preserve">bulut-yer arası 
</t>
  </si>
  <si>
    <t>micro</t>
  </si>
  <si>
    <t>şimşek türleri</t>
  </si>
  <si>
    <t>çizimde yerdeki artı yükler yukarı çıkıyor yolun ortasında eksi yüklerle buluştu. Bulutun içine artı yük çıktı.</t>
  </si>
  <si>
    <t xml:space="preserve">buz parçacıkları
</t>
  </si>
  <si>
    <t>6, 10, 11</t>
  </si>
  <si>
    <t>6, 11, 15</t>
  </si>
  <si>
    <t>3, 14, 15, 18</t>
  </si>
  <si>
    <t>1, 3, 7, 14, 17, 18, 19, 20, 29</t>
  </si>
  <si>
    <t>1, 2, 5, 7, 8, 14, 16, 17, 24, 25, 27, 31</t>
  </si>
  <si>
    <t>22, 26, 32</t>
  </si>
  <si>
    <t>ısı sonucu</t>
  </si>
  <si>
    <t>bulut çarpışması ile</t>
  </si>
  <si>
    <t>10, 11</t>
  </si>
  <si>
    <t>1, 2, 3, 6, 7, 8, 9, 10, 11, 12, 13, 14, 15, 16, 17, 21, 24, 25, 27, 29, 31</t>
  </si>
  <si>
    <t>1, 2, 3, 13, 14, 15, 16, 17, 18, 19, 20, 21, 24, 25, 27, 29, 31</t>
  </si>
  <si>
    <t>2, 3, 4, 6, 13, 14, 15, 17, 19, 20, 21, 24, 25, 27, 29, 31</t>
  </si>
  <si>
    <t>26, 22, 32</t>
  </si>
  <si>
    <t>1, 2, 4, 6, 12, 13, 14, 15, 17, 16, 18, 21, 24, 25,27</t>
  </si>
  <si>
    <t>macro scale</t>
  </si>
  <si>
    <t>defined as energy or static electric</t>
  </si>
  <si>
    <t xml:space="preserve">Kategoriler </t>
  </si>
  <si>
    <t>formation in micro scale</t>
  </si>
  <si>
    <t>formation in macro scale</t>
  </si>
  <si>
    <t>definition as sound or static electric</t>
  </si>
  <si>
    <t>formation time</t>
  </si>
  <si>
    <t xml:space="preserve">my knowledge has not changed </t>
  </si>
  <si>
    <t>1, 2, 4, 5, 8, 9, 11, 13, 15, 17, 18, 19, 20, 21, 23, 25, 27, 28, 29</t>
  </si>
  <si>
    <t xml:space="preserve">artı ve eksi
yıldırım oluşumu </t>
  </si>
  <si>
    <t>elektrik potansiyeli</t>
  </si>
  <si>
    <t>artı ve eksi 
bir maddeye yaklaştığında oluşan kuvvet</t>
  </si>
  <si>
    <t>hiç duymadım</t>
  </si>
  <si>
    <t>12, 16</t>
  </si>
  <si>
    <t>artı ve eksi 
pozitiften negatife doğru geçer
şimşeğin oluşumunda rol oynar</t>
  </si>
  <si>
    <t>en küçük yapı taşı 
atom
dairesel yörüngede dolaşır
alt parçacık</t>
  </si>
  <si>
    <t xml:space="preserve">eksi ve artı yük 
eksinin artıdan fazla olması 
atom </t>
  </si>
  <si>
    <t>en küçük yapı taşı
atom
artı ve eksi yükler</t>
  </si>
  <si>
    <t>elektrik taneciği
taşığıdı yük</t>
  </si>
  <si>
    <t>şimşek oluşumu ile ilişkilendirme</t>
  </si>
  <si>
    <t>şimşek oluşumu ile ilişkilendirmek</t>
  </si>
  <si>
    <t>atom ve atom altı parçacıklarla ilişkilendirmek</t>
  </si>
  <si>
    <t xml:space="preserve">elektrik ve elektrik akımı ile ilişkilendirmek </t>
  </si>
  <si>
    <t>elektrik yükü çeşitlerini belirtmek: artı ve eksi</t>
  </si>
  <si>
    <t>itme-çekme kuvveti</t>
  </si>
  <si>
    <t>6, 14</t>
  </si>
  <si>
    <t>3, 22, 24</t>
  </si>
  <si>
    <t>7, 26, 32</t>
  </si>
  <si>
    <t>6, 10, 14, 22, 24, 30, 31, 32</t>
  </si>
  <si>
    <t>şimşek- pre-test artı yük</t>
  </si>
  <si>
    <t>şimşek- pre-test eksi yük</t>
  </si>
  <si>
    <t xml:space="preserve">şimşek- pre-test durgun elektrik </t>
  </si>
  <si>
    <t>şimşek- pre-test elektriksel çekim</t>
  </si>
  <si>
    <t>şimşek- pre-test_yıldırım</t>
  </si>
  <si>
    <t xml:space="preserve">I heard and explain it as… </t>
  </si>
  <si>
    <t>3, 6, 7, 10, 14, 22, 24, 26, 30, 31, 32</t>
  </si>
  <si>
    <t>yok</t>
  </si>
  <si>
    <t>1, 7, 8, 9, 11, 13, 19, 20, 21, 23, 27, 29, 30</t>
  </si>
  <si>
    <t>2, 3,  4, 5, 6, 7, 12, 14, 15, 17, 18, 22, 24, 25, 26, 28,  31, 32</t>
  </si>
  <si>
    <t>iki elektrik yükünden biri
elektrik devresinde akım artıdan başlar</t>
  </si>
  <si>
    <t>3, 4, 5, 15, 17, 22, 24, 25</t>
  </si>
  <si>
    <t>6, 7, 14, 18, 26, 28, 32</t>
  </si>
  <si>
    <t>1, 7, 8, 9, 10, 11, 13,19, 20, 21,23, 27,29, 30</t>
  </si>
  <si>
    <t>2,3,4,5,6,12, 14,  15, 17, 18, 22, 24, 25, 26, 28, 31, 32</t>
  </si>
  <si>
    <t>negatif enerji yüklü
alt parçacık
atom</t>
  </si>
  <si>
    <t xml:space="preserve"> akım pozitiften negatife doğru</t>
  </si>
  <si>
    <t>3, 4, 5, 12, 15, 17, 22, 24, 25</t>
  </si>
  <si>
    <t>6, 14, 18, 26, 28, 32</t>
  </si>
  <si>
    <t>16, 23, 24, 30, 31</t>
  </si>
  <si>
    <t>3, 8, 9, 11, 13, 14, 17, 19, 22, 25, 28, 29</t>
  </si>
  <si>
    <t>1, 2, 4, 5, 6, 7, 10, 12, 15, 18, 20, 26, 27, 32</t>
  </si>
  <si>
    <t>sürtünme kuvveti ile 
elektrik türü
örnek: saç-tarak
çarpmaz</t>
  </si>
  <si>
    <t>sürtününce
bizi çarpar
örnk: saçımız dikleşir</t>
  </si>
  <si>
    <t>sürtünme ile 
örnk: kalem-saç
kağıtlar çekilir</t>
  </si>
  <si>
    <t>örn: kumaş-yüzey
sürtünme ile oluşan enerji</t>
  </si>
  <si>
    <t xml:space="preserve">örn: saç- balon
 sürtünce
</t>
  </si>
  <si>
    <t>sürtünme ile
örn: balon-kazak</t>
  </si>
  <si>
    <t>genel olarak başımıza balonu sürtmekten aşina olduğumuz elektriklenme biçimi</t>
  </si>
  <si>
    <t>sürtünme ile oluşan elektrik türü</t>
  </si>
  <si>
    <t>oluşma sürecini örnek vererek açıklama</t>
  </si>
  <si>
    <t>1, 4, 5, 6, 7, 10, 12, 15, 20, 21, 26, 27, 32</t>
  </si>
  <si>
    <t>5, 10, 12, 15, 20, 27, 32</t>
  </si>
  <si>
    <t>2, 5, 7, 10, 16, 18, 24, 28, 29</t>
  </si>
  <si>
    <t>3, 4, 6, 8, 9, 11, 13, 15, 17, 19, 20, 21, 23, 25, 27, 31, 32</t>
  </si>
  <si>
    <t>artı ve eksinin birbirini çekmesi</t>
  </si>
  <si>
    <t>zıt elektrik yüklerinin birbirini çekmesi</t>
  </si>
  <si>
    <t>elektriklenmeden dolayı cisimlerin birbirini çekmesi</t>
  </si>
  <si>
    <t>1, 12, 26</t>
  </si>
  <si>
    <t>Elektromanyetik kuvvetin açıklamasını yapmış</t>
  </si>
  <si>
    <t>indüksiyon akımının tanımını yapmış</t>
  </si>
  <si>
    <t>3, 4 7, 11, 16, 19, 20, 22, 23, 25, 26, 27, 29, 32</t>
  </si>
  <si>
    <t>birşeye elektrik düşmesi
büyük miktarda</t>
  </si>
  <si>
    <t>bulutlar arası 
elektrik geçişi</t>
  </si>
  <si>
    <t>yere düşen 
elektrik</t>
  </si>
  <si>
    <t>gökgürültüsüdür 
şimşektir</t>
  </si>
  <si>
    <t>şimşeğin türü</t>
  </si>
  <si>
    <t>şimşeğin yere düşen türü</t>
  </si>
  <si>
    <t>gök olayı
depolanabilseydi şehirlerde kullanılırdı 
sayısal değer vermiş</t>
  </si>
  <si>
    <t>şimşek türü
bulut-yer arasında</t>
  </si>
  <si>
    <t xml:space="preserve">şimşek çakması sonucu 
bulut- yeryüzü arası 
elektrik boşalır. </t>
  </si>
  <si>
    <t>artı ve eksi yüklü bulutların çarpışması 
elektrik</t>
  </si>
  <si>
    <t xml:space="preserve">yıldırım eksi yüklü
bulut-yer arası
tehlikeli
toprak nötrdür.
Topraklama olacağı için elektriğin etkisi gitmiş olucak. Bir sonuca bağlamış. </t>
  </si>
  <si>
    <t>şimşektir/ şimşek türüdür</t>
  </si>
  <si>
    <t>bulut-yer arasıdır</t>
  </si>
  <si>
    <t>elektrik / elektrik aktarımı</t>
  </si>
  <si>
    <t>art ve eksi yükün/bulutun çapışması/ aktarımı</t>
  </si>
  <si>
    <t>şimşek 
yeryüzüne</t>
  </si>
  <si>
    <t xml:space="preserve">1, 2, 5,8, 9, 17, 18 </t>
  </si>
  <si>
    <t>10, 12, 13, 15, 21, 24, 28, 30, 31</t>
  </si>
  <si>
    <t>1, 9, 13, 14, 15, 17, 21, 30</t>
  </si>
  <si>
    <t>topraklamayı açıklamış</t>
  </si>
  <si>
    <t>insanlık yararına kullanma</t>
  </si>
  <si>
    <t>sayısal bilgi vermek</t>
  </si>
  <si>
    <t>2, 6, 14</t>
  </si>
  <si>
    <t>1, 2, 11, 16, 18, 19, 23, 29</t>
  </si>
  <si>
    <t>22, 24, 26, 30, 32</t>
  </si>
  <si>
    <t>3, 6, 7, 8, 9, 12, 13, 14, 15, 17, 20, 21, 25, 27, 28, 31</t>
  </si>
  <si>
    <t>3, 6, 9, 12, 14, 17, 20, 25, 27, 31</t>
  </si>
  <si>
    <t>7, 8, 15, 21, 25</t>
  </si>
  <si>
    <t>7, 11, 19, 20, 23, 30</t>
  </si>
  <si>
    <t>1, 2, 3, 5, 6, 8, 9, 12, 14, 15, 16, 17, 18, 21, 25, 28, 29, 31</t>
  </si>
  <si>
    <t>22, 24, 26, 32</t>
  </si>
  <si>
    <t>pil gibi artıdan eksiye</t>
  </si>
  <si>
    <t>yer yüzünde bulunan yük</t>
  </si>
  <si>
    <t>18, 25</t>
  </si>
  <si>
    <t>5, 6, 12, 16, 27, 31</t>
  </si>
  <si>
    <t>1, 3, 15, 21, 18, 22, 24</t>
  </si>
  <si>
    <t>1, 2, 3, 5, 6,7,8,9,12,14, 16, 17,18,21, 25, 27, 28,29,31</t>
  </si>
  <si>
    <t>22,24,26,32</t>
  </si>
  <si>
    <t xml:space="preserve"> elektrik yükü</t>
  </si>
  <si>
    <t>1, 3, 18</t>
  </si>
  <si>
    <t>3, 5, 12, 16, 25</t>
  </si>
  <si>
    <t>5, 12, 22, 24</t>
  </si>
  <si>
    <t>24, 30</t>
  </si>
  <si>
    <t>11, 16, 19, 23, 25, 28</t>
  </si>
  <si>
    <t>1,2,3,5, 6,7,8,9, 12,13,14,15, 17,18,20, 21,27, 29,31</t>
  </si>
  <si>
    <t>videoda geçen tanımın benzeri</t>
  </si>
  <si>
    <t>3, 14, 17,27</t>
  </si>
  <si>
    <t>2,3,5,6,7,8,9, 12, 14, 18, 21,26, 29, 31,32</t>
  </si>
  <si>
    <t>5, 24</t>
  </si>
  <si>
    <t>1, 7,8, 12,13,14,15, 17, 18,20, 21,25, 31</t>
  </si>
  <si>
    <t>22,26, 30, 32</t>
  </si>
  <si>
    <t>elektrik yükleri 
birbirini çekmesi</t>
  </si>
  <si>
    <t>indiksiyon akımı tanımı</t>
  </si>
  <si>
    <t>1, 26</t>
  </si>
  <si>
    <t>7,8, 12,13,14, 15,17,18,20,21,30, 31</t>
  </si>
  <si>
    <t>2,3,6,9,11,16, 19,23, 27,28,29, 32</t>
  </si>
  <si>
    <t xml:space="preserve">1,2,3,5,6,7,8,9,12, 13,14,15,16,17,18,19,20,21,22, 24, 25,26,27,28,29, 31,32 </t>
  </si>
  <si>
    <t>1, 2, 3, 5, 7, 8, 9, 12, 13,14, 15,16,17,19,21,22,24,25,26,27,28,29, 30</t>
  </si>
  <si>
    <t>1,2,8, 9, 20, 28</t>
  </si>
  <si>
    <t>6, 7, 17, 21, 24, 25, 27</t>
  </si>
  <si>
    <t>1, 3, 5, 12, 13, 14, 15, 19, 22, 26, 29, 30, 31</t>
  </si>
  <si>
    <t>1, 12, 14, 22, 26, 30</t>
  </si>
  <si>
    <t>1, 2, 5, 6, 8,9,10, 12, 13, 14, 15, 17, 18, 21, 24, 28, 30, 31</t>
  </si>
  <si>
    <t>Kategoriler</t>
  </si>
  <si>
    <t>Written Resources</t>
  </si>
  <si>
    <t>Audio-visual resources</t>
  </si>
  <si>
    <t>Social interaction</t>
  </si>
  <si>
    <t>Hiç duymadım</t>
  </si>
  <si>
    <t>duydum ama açıklayamam</t>
  </si>
  <si>
    <t>duydum şöyle açıklarım</t>
  </si>
  <si>
    <t>Bilgilerim değişmedi</t>
  </si>
  <si>
    <t>macro scale process
(bulut arası etkileşim
bulut-yer etkileşim
ses, ışık)</t>
  </si>
  <si>
    <t>öğrencinin aldığı puan</t>
  </si>
  <si>
    <t>1, 2, 6, 22, 27, 28, 3, 5, 7, 8, 9, 10, 11, 13, 17, 22, 24, 28</t>
  </si>
  <si>
    <t>1, 2, 4, 6, 16, 21, 22, 10, 11, 20, 14, 25, 32, 7, 8, 24, 26, 27, 28, 14, 19, 25, 29, 12, 18</t>
  </si>
  <si>
    <t>12, 5, 10, 14, 15, 20, 25, 31</t>
  </si>
  <si>
    <t>bulutların birbirine sürterek oluşturdukları statik elektrik toprak tarafından çekilir.</t>
  </si>
  <si>
    <t>artı ve eksi yüklü bulutların birbirleriyle çarpışmaları sonucu ortaya çıkan elektrik yükü.</t>
  </si>
  <si>
    <t xml:space="preserve">Sonbaharda yeterince ısı ve ışık bulunmadığı için yapraklar fotosentez yapamazlar ve yaprakların klorofil miktarları azalır. Bu da yaprakların renk pigmentlerini ortaya çıkarır. </t>
  </si>
  <si>
    <t>öğrencinin puanı</t>
  </si>
  <si>
    <t>öğrenci puanları</t>
  </si>
  <si>
    <t>nedenini bilmediğini biliyor. Nedeni olması gerektiğini düşünüyor. 
Renk değiştirmeyi yeşerme olayı olarak da düşünmüş. Başka kimse sanırım düşünmedi bu şekilde.</t>
  </si>
  <si>
    <t>sonbahar yaklaştığında yapraktaki klorofiller ölür ve diğer hücreler kendi kahverengi, kırmızı, sarı, kahverengi renklerini ortaya çıkarır.</t>
  </si>
  <si>
    <t xml:space="preserve">görev
yer
</t>
  </si>
  <si>
    <t>görev
yer</t>
  </si>
  <si>
    <t>yer</t>
  </si>
  <si>
    <t>yer
görev</t>
  </si>
  <si>
    <t>yer  
görev</t>
  </si>
  <si>
    <t xml:space="preserve">görev
yaprakta
</t>
  </si>
  <si>
    <t xml:space="preserve">yaprakta 
görev 
</t>
  </si>
  <si>
    <t>yer 
tanım</t>
  </si>
  <si>
    <t>görev
tanım
yer</t>
  </si>
  <si>
    <t xml:space="preserve">yer
görev
</t>
  </si>
  <si>
    <t>öğrenci puanı</t>
  </si>
  <si>
    <t>Toplam</t>
  </si>
  <si>
    <t>Pre_Yapraklar Q1</t>
  </si>
  <si>
    <t>Pre_Yapraklar Terim 1</t>
  </si>
  <si>
    <t>Pre_Yapraklar Terim 2</t>
  </si>
  <si>
    <t>Pre_Yapraklar Terim 3</t>
  </si>
  <si>
    <t>Pre_Yapraklar Terim 4</t>
  </si>
  <si>
    <t>Pre_Yapraklar Terim 5</t>
  </si>
  <si>
    <t>Pre_Yapraklar Terim 6</t>
  </si>
  <si>
    <t>Post_Yapraklar Q1</t>
  </si>
  <si>
    <t>Post_Yapraklar Terim 1</t>
  </si>
  <si>
    <t>Post_Yapraklar Terim 2</t>
  </si>
  <si>
    <t>Post_Yapraklar Terim 3</t>
  </si>
  <si>
    <t>Post_Yapraklar Terim 4</t>
  </si>
  <si>
    <t>Post_Yapraklar Terim 5</t>
  </si>
  <si>
    <t>Post_Yapraklar Terim 6</t>
  </si>
  <si>
    <t>Pre_Şimşek Q1</t>
  </si>
  <si>
    <t>Pre_Şimşek Terim 1</t>
  </si>
  <si>
    <t>Pre_Şimşek Terim 2</t>
  </si>
  <si>
    <t>Pre_Şimşek Terim 3</t>
  </si>
  <si>
    <t>Pre_Şimşek Terim 4</t>
  </si>
  <si>
    <t>Pre_Şimşek Terim 5</t>
  </si>
  <si>
    <t>Pre_Şimşek Terim 6</t>
  </si>
  <si>
    <t>Post_Şimşek Q1</t>
  </si>
  <si>
    <t>Post_Şimşek Terim 1</t>
  </si>
  <si>
    <t>Post_Şimşek Terim 2</t>
  </si>
  <si>
    <t>Post_Şimşek Terim 3</t>
  </si>
  <si>
    <t>Post_Şimşek Terim 4</t>
  </si>
  <si>
    <t>Post_Şimşek Terim 5</t>
  </si>
  <si>
    <t>Post_Şimşek Terim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</si>
</sst>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b/>
      <sz val="12"/>
      <color theme="1"/>
      <name val="Calibri"/>
      <family val="2"/>
      <scheme val="minor"/>
    </font>
    <font>
      <b/>
      <sz val="14"/>
      <color theme="1"/>
      <name val="Times New Roman"/>
      <family val="1"/>
    </font>
    <font>
      <sz val="14"/>
      <color theme="1"/>
      <name val="Times New Roman"/>
      <family val="1"/>
    </font>
    <font>
      <b/>
      <sz val="14"/>
      <name val="Times New Roman"/>
      <family val="1"/>
    </font>
    <font>
      <u/>
      <sz val="12"/>
      <color theme="10"/>
      <name val="Calibri"/>
      <family val="2"/>
      <scheme val="minor"/>
    </font>
    <font>
      <u/>
      <sz val="12"/>
      <color theme="11"/>
      <name val="Calibri"/>
      <family val="2"/>
      <scheme val="minor"/>
    </font>
    <font>
      <b/>
      <sz val="14"/>
      <color rgb="FF000000"/>
      <name val="Times New Roman"/>
      <family val="1"/>
    </font>
    <font>
      <sz val="14"/>
      <color rgb="FF000000"/>
      <name val="Times New Roman"/>
      <family val="1"/>
    </font>
    <font>
      <sz val="12"/>
      <color rgb="FF000000"/>
      <name val="Calibri"/>
      <family val="2"/>
      <scheme val="minor"/>
    </font>
    <font>
      <sz val="11"/>
      <color theme="1"/>
      <name val="Calibri"/>
      <family val="2"/>
      <charset val="162"/>
      <scheme val="minor"/>
    </font>
    <font>
      <b/>
      <sz val="11"/>
      <color theme="1"/>
      <name val="Calibri"/>
      <family val="2"/>
      <charset val="162"/>
      <scheme val="minor"/>
    </font>
    <font>
      <sz val="11"/>
      <color rgb="FF000000"/>
      <name val="Calibri"/>
      <family val="2"/>
      <charset val="162"/>
      <scheme val="minor"/>
    </font>
    <font>
      <b/>
      <sz val="9"/>
      <color indexed="81"/>
      <name val="Tahoma"/>
      <family val="2"/>
      <charset val="162"/>
    </font>
    <font>
      <sz val="9"/>
      <color indexed="81"/>
      <name val="Tahoma"/>
      <family val="2"/>
      <charset val="162"/>
    </font>
    <font>
      <sz val="10"/>
      <color indexed="81"/>
      <name val="Calibri"/>
      <family val="2"/>
    </font>
    <font>
      <b/>
      <sz val="10"/>
      <color indexed="81"/>
      <name val="Calibri"/>
      <family val="2"/>
    </font>
    <font>
      <sz val="12"/>
      <color theme="1"/>
      <name val="Times New Roman"/>
      <family val="1"/>
    </font>
    <font>
      <b/>
      <sz val="12"/>
      <color theme="1"/>
      <name val="Calibri"/>
      <family val="2"/>
      <charset val="162"/>
      <scheme val="minor"/>
    </font>
    <font>
      <b/>
      <sz val="12"/>
      <color theme="1"/>
      <name val="Times New Roman"/>
      <family val="1"/>
      <charset val="162"/>
    </font>
    <font>
      <b/>
      <sz val="14"/>
      <color theme="1"/>
      <name val="Calibri"/>
      <family val="2"/>
      <scheme val="minor"/>
    </font>
    <font>
      <sz val="14"/>
      <color theme="1"/>
      <name val="Calibri"/>
      <family val="2"/>
      <scheme val="minor"/>
    </font>
    <font>
      <b/>
      <sz val="14"/>
      <color theme="1"/>
      <name val="Times New Roman"/>
      <family val="1"/>
      <charset val="162"/>
    </font>
    <font>
      <b/>
      <sz val="14"/>
      <name val="Times New Roman"/>
      <family val="1"/>
      <charset val="162"/>
    </font>
  </fonts>
  <fills count="15">
    <fill>
      <patternFill patternType="none"/>
    </fill>
    <fill>
      <patternFill patternType="gray125"/>
    </fill>
    <fill>
      <patternFill patternType="solid">
        <fgColor rgb="FFFF919A"/>
        <bgColor indexed="64"/>
      </patternFill>
    </fill>
    <fill>
      <patternFill patternType="solid">
        <fgColor rgb="FFFF919A"/>
        <bgColor rgb="FF000000"/>
      </patternFill>
    </fill>
    <fill>
      <patternFill patternType="solid">
        <fgColor theme="9"/>
        <bgColor indexed="64"/>
      </patternFill>
    </fill>
    <fill>
      <patternFill patternType="solid">
        <fgColor theme="0"/>
        <bgColor indexed="64"/>
      </patternFill>
    </fill>
    <fill>
      <patternFill patternType="solid">
        <fgColor theme="8" tint="0.39997558519241921"/>
        <bgColor indexed="64"/>
      </patternFill>
    </fill>
    <fill>
      <patternFill patternType="solid">
        <fgColor theme="4"/>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top/>
      <bottom style="medium">
        <color theme="1"/>
      </bottom>
      <diagonal/>
    </border>
    <border>
      <left/>
      <right/>
      <top style="medium">
        <color theme="1"/>
      </top>
      <bottom style="medium">
        <color theme="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xf numFmtId="9" fontId="10" fillId="0" borderId="0" applyFont="0" applyFill="0" applyBorder="0" applyAlignment="0" applyProtection="0"/>
  </cellStyleXfs>
  <cellXfs count="351">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1" fillId="0" borderId="0" xfId="0" applyFont="1"/>
    <xf numFmtId="0" fontId="1" fillId="2" borderId="0" xfId="0" applyFont="1" applyFill="1"/>
    <xf numFmtId="0" fontId="2" fillId="2" borderId="0" xfId="0" applyFont="1" applyFill="1"/>
    <xf numFmtId="0" fontId="2" fillId="0" borderId="0" xfId="0" applyFont="1"/>
    <xf numFmtId="0" fontId="3" fillId="0" borderId="0" xfId="0" applyFont="1" applyAlignment="1">
      <alignment vertical="top" wrapText="1"/>
    </xf>
    <xf numFmtId="0" fontId="3" fillId="0" borderId="0" xfId="0" applyFont="1" applyAlignment="1">
      <alignment vertical="top"/>
    </xf>
    <xf numFmtId="0" fontId="2" fillId="2" borderId="0" xfId="0" applyFont="1" applyFill="1" applyAlignment="1">
      <alignment vertical="top"/>
    </xf>
    <xf numFmtId="0" fontId="2" fillId="0" borderId="0" xfId="0" applyFont="1" applyAlignment="1">
      <alignment vertical="top"/>
    </xf>
    <xf numFmtId="0" fontId="4" fillId="2" borderId="0" xfId="0" applyFont="1" applyFill="1" applyAlignment="1">
      <alignment vertical="top"/>
    </xf>
    <xf numFmtId="0" fontId="3" fillId="0" borderId="0" xfId="0" applyFont="1" applyFill="1" applyAlignment="1">
      <alignment vertical="top"/>
    </xf>
    <xf numFmtId="0" fontId="2" fillId="0" borderId="0" xfId="0" applyFont="1" applyFill="1" applyAlignment="1">
      <alignment vertical="top"/>
    </xf>
    <xf numFmtId="0" fontId="3" fillId="0" borderId="0" xfId="0" applyFont="1" applyFill="1" applyAlignment="1">
      <alignment vertical="top" wrapText="1"/>
    </xf>
    <xf numFmtId="0" fontId="0" fillId="0" borderId="0" xfId="0" applyFill="1"/>
    <xf numFmtId="0" fontId="1" fillId="0" borderId="0" xfId="0" applyFont="1" applyAlignment="1">
      <alignment vertical="top"/>
    </xf>
    <xf numFmtId="0" fontId="7" fillId="3" borderId="0" xfId="0" applyFont="1" applyFill="1" applyAlignment="1">
      <alignment vertical="top"/>
    </xf>
    <xf numFmtId="0" fontId="4" fillId="3" borderId="0" xfId="0" applyFont="1" applyFill="1" applyAlignment="1">
      <alignment vertical="top"/>
    </xf>
    <xf numFmtId="0" fontId="7" fillId="0" borderId="0" xfId="0" applyFont="1" applyAlignment="1">
      <alignment vertical="top"/>
    </xf>
    <xf numFmtId="0" fontId="8" fillId="0" borderId="0" xfId="0" applyFont="1" applyAlignment="1">
      <alignment vertical="top" wrapText="1"/>
    </xf>
    <xf numFmtId="0" fontId="8" fillId="0" borderId="0" xfId="0" applyFont="1" applyAlignment="1">
      <alignment vertical="top"/>
    </xf>
    <xf numFmtId="0" fontId="9" fillId="0" borderId="0" xfId="0" applyFont="1"/>
    <xf numFmtId="0" fontId="8" fillId="2" borderId="0" xfId="0" applyFont="1" applyFill="1" applyAlignment="1">
      <alignment vertical="top" wrapText="1"/>
    </xf>
    <xf numFmtId="0" fontId="3" fillId="2" borderId="0" xfId="0" applyFont="1" applyFill="1" applyAlignment="1">
      <alignment vertical="top" wrapText="1"/>
    </xf>
    <xf numFmtId="0" fontId="1" fillId="2" borderId="0" xfId="0" applyFont="1" applyFill="1" applyAlignment="1">
      <alignment vertical="top"/>
    </xf>
    <xf numFmtId="0" fontId="3" fillId="0" borderId="0" xfId="0" applyFont="1" applyAlignment="1">
      <alignment wrapText="1"/>
    </xf>
    <xf numFmtId="0" fontId="11" fillId="0" borderId="1" xfId="11" applyFont="1" applyBorder="1" applyAlignment="1">
      <alignment horizontal="center" vertical="center"/>
    </xf>
    <xf numFmtId="0" fontId="11" fillId="0" borderId="1" xfId="12" applyNumberFormat="1" applyFont="1" applyBorder="1" applyAlignment="1">
      <alignment horizontal="center" vertical="center"/>
    </xf>
    <xf numFmtId="0" fontId="11" fillId="0" borderId="1" xfId="11" applyFont="1" applyBorder="1" applyAlignment="1">
      <alignment horizontal="center" vertical="center" wrapText="1"/>
    </xf>
    <xf numFmtId="0" fontId="10" fillId="0" borderId="0" xfId="11"/>
    <xf numFmtId="0" fontId="10" fillId="0" borderId="1" xfId="11" applyBorder="1"/>
    <xf numFmtId="0" fontId="0" fillId="0" borderId="1" xfId="12" applyNumberFormat="1" applyFont="1" applyBorder="1" applyAlignment="1">
      <alignment horizontal="center"/>
    </xf>
    <xf numFmtId="0" fontId="10" fillId="0" borderId="1" xfId="11" applyBorder="1" applyAlignment="1">
      <alignment horizontal="center" vertical="center"/>
    </xf>
    <xf numFmtId="0" fontId="10" fillId="0" borderId="1" xfId="11" applyBorder="1" applyAlignment="1">
      <alignment horizontal="center"/>
    </xf>
    <xf numFmtId="0" fontId="10" fillId="0" borderId="1" xfId="11" applyFill="1" applyBorder="1" applyAlignment="1">
      <alignment horizontal="center"/>
    </xf>
    <xf numFmtId="0" fontId="12" fillId="0" borderId="1" xfId="11" applyFont="1" applyBorder="1"/>
    <xf numFmtId="0" fontId="10" fillId="0" borderId="1" xfId="11" applyFill="1" applyBorder="1" applyAlignment="1">
      <alignment horizontal="center" vertical="center"/>
    </xf>
    <xf numFmtId="0" fontId="10" fillId="4" borderId="2" xfId="11" applyFill="1" applyBorder="1" applyAlignment="1">
      <alignment horizontal="center" vertical="center"/>
    </xf>
    <xf numFmtId="0" fontId="11" fillId="4" borderId="5" xfId="11" applyFont="1" applyFill="1" applyBorder="1" applyAlignment="1">
      <alignment horizontal="center" vertical="center"/>
    </xf>
    <xf numFmtId="0" fontId="11" fillId="4" borderId="5" xfId="11" applyFont="1" applyFill="1" applyBorder="1" applyAlignment="1">
      <alignment horizontal="center"/>
    </xf>
    <xf numFmtId="0" fontId="11" fillId="0" borderId="1" xfId="11" applyFont="1" applyFill="1" applyBorder="1" applyAlignment="1">
      <alignment horizontal="center"/>
    </xf>
    <xf numFmtId="0" fontId="10" fillId="0" borderId="6" xfId="11" applyBorder="1" applyAlignment="1">
      <alignment horizontal="center"/>
    </xf>
    <xf numFmtId="0" fontId="11" fillId="0" borderId="7" xfId="11" applyFont="1" applyFill="1" applyBorder="1" applyAlignment="1">
      <alignment horizontal="center" vertical="center"/>
    </xf>
    <xf numFmtId="0" fontId="11" fillId="0" borderId="0" xfId="11" applyFont="1" applyBorder="1" applyAlignment="1">
      <alignment horizontal="center" vertical="center"/>
    </xf>
    <xf numFmtId="0" fontId="11" fillId="0" borderId="8" xfId="12" applyNumberFormat="1" applyFont="1" applyBorder="1" applyAlignment="1">
      <alignment horizontal="center"/>
    </xf>
    <xf numFmtId="0" fontId="11" fillId="0" borderId="7" xfId="11" applyFont="1" applyBorder="1" applyAlignment="1">
      <alignment horizontal="center" vertical="center"/>
    </xf>
    <xf numFmtId="0" fontId="11" fillId="0" borderId="8" xfId="11" applyFont="1" applyBorder="1" applyAlignment="1">
      <alignment horizontal="center"/>
    </xf>
    <xf numFmtId="0" fontId="10" fillId="0" borderId="7" xfId="11" applyBorder="1" applyAlignment="1">
      <alignment horizontal="center" vertical="center"/>
    </xf>
    <xf numFmtId="0" fontId="10" fillId="0" borderId="0" xfId="11" applyBorder="1" applyAlignment="1">
      <alignment horizontal="center" vertical="center"/>
    </xf>
    <xf numFmtId="9" fontId="0" fillId="0" borderId="8" xfId="12" applyFont="1" applyBorder="1" applyAlignment="1">
      <alignment horizontal="center"/>
    </xf>
    <xf numFmtId="0" fontId="10" fillId="0" borderId="0" xfId="11" applyBorder="1" applyAlignment="1">
      <alignment horizontal="center"/>
    </xf>
    <xf numFmtId="9" fontId="10" fillId="0" borderId="8" xfId="11" applyNumberFormat="1" applyBorder="1" applyAlignment="1">
      <alignment horizontal="center"/>
    </xf>
    <xf numFmtId="0" fontId="11" fillId="0" borderId="9" xfId="11" applyFont="1" applyBorder="1" applyAlignment="1">
      <alignment horizontal="center" vertical="center"/>
    </xf>
    <xf numFmtId="0" fontId="11" fillId="0" borderId="10" xfId="11" applyFont="1" applyBorder="1" applyAlignment="1">
      <alignment horizontal="center" vertical="center"/>
    </xf>
    <xf numFmtId="0" fontId="0" fillId="0" borderId="11" xfId="12" applyNumberFormat="1" applyFont="1" applyBorder="1" applyAlignment="1">
      <alignment horizontal="center"/>
    </xf>
    <xf numFmtId="0" fontId="10" fillId="0" borderId="6" xfId="11" applyBorder="1" applyAlignment="1">
      <alignment horizontal="center" vertical="center"/>
    </xf>
    <xf numFmtId="0" fontId="10" fillId="0" borderId="10" xfId="11" applyBorder="1" applyAlignment="1">
      <alignment horizontal="center"/>
    </xf>
    <xf numFmtId="0" fontId="10" fillId="0" borderId="11" xfId="11" applyBorder="1" applyAlignment="1">
      <alignment horizontal="center"/>
    </xf>
    <xf numFmtId="0" fontId="10" fillId="5" borderId="1" xfId="11" applyFill="1" applyBorder="1" applyAlignment="1">
      <alignment horizontal="center" vertical="center"/>
    </xf>
    <xf numFmtId="0" fontId="10" fillId="5" borderId="6" xfId="11" applyFill="1" applyBorder="1" applyAlignment="1">
      <alignment horizontal="center" vertical="center"/>
    </xf>
    <xf numFmtId="0" fontId="10" fillId="0" borderId="12" xfId="11" applyBorder="1" applyAlignment="1">
      <alignment horizontal="center"/>
    </xf>
    <xf numFmtId="0" fontId="10" fillId="0" borderId="12" xfId="11" applyBorder="1" applyAlignment="1">
      <alignment horizontal="center" vertical="center"/>
    </xf>
    <xf numFmtId="0" fontId="10" fillId="0" borderId="0" xfId="11" applyAlignment="1">
      <alignment horizontal="center" vertical="center"/>
    </xf>
    <xf numFmtId="0" fontId="0" fillId="0" borderId="0" xfId="12" applyNumberFormat="1" applyFont="1" applyAlignment="1">
      <alignment horizontal="center"/>
    </xf>
    <xf numFmtId="0" fontId="10" fillId="4" borderId="2" xfId="11" applyFill="1" applyBorder="1" applyAlignment="1">
      <alignment horizontal="left"/>
    </xf>
    <xf numFmtId="0" fontId="11" fillId="4" borderId="3" xfId="11" applyFont="1" applyFill="1" applyBorder="1" applyAlignment="1">
      <alignment horizontal="left" vertical="center"/>
    </xf>
    <xf numFmtId="0" fontId="11" fillId="4" borderId="4" xfId="11" applyFont="1" applyFill="1" applyBorder="1" applyAlignment="1">
      <alignment horizontal="left" vertical="center"/>
    </xf>
    <xf numFmtId="0" fontId="11" fillId="0" borderId="7" xfId="11" applyFont="1" applyBorder="1" applyAlignment="1">
      <alignment horizontal="center"/>
    </xf>
    <xf numFmtId="0" fontId="11" fillId="0" borderId="0" xfId="11" applyFont="1" applyBorder="1" applyAlignment="1">
      <alignment horizontal="center"/>
    </xf>
    <xf numFmtId="0" fontId="11" fillId="0" borderId="8" xfId="12" applyNumberFormat="1" applyFont="1" applyBorder="1" applyAlignment="1">
      <alignment horizontal="center" vertical="center"/>
    </xf>
    <xf numFmtId="0" fontId="10" fillId="0" borderId="7" xfId="11" applyBorder="1" applyAlignment="1">
      <alignment horizontal="center"/>
    </xf>
    <xf numFmtId="0" fontId="10" fillId="0" borderId="8" xfId="11" applyBorder="1" applyAlignment="1">
      <alignment horizontal="center"/>
    </xf>
    <xf numFmtId="9" fontId="0" fillId="0" borderId="8" xfId="12" applyFont="1" applyBorder="1" applyAlignment="1">
      <alignment horizontal="center" vertical="center"/>
    </xf>
    <xf numFmtId="0" fontId="11" fillId="0" borderId="9" xfId="11" applyFont="1" applyBorder="1" applyAlignment="1">
      <alignment horizontal="center"/>
    </xf>
    <xf numFmtId="0" fontId="11" fillId="0" borderId="10" xfId="11" applyFont="1" applyBorder="1" applyAlignment="1">
      <alignment horizontal="center"/>
    </xf>
    <xf numFmtId="0" fontId="11" fillId="4" borderId="2" xfId="11" applyFont="1" applyFill="1" applyBorder="1" applyAlignment="1">
      <alignment horizontal="center" vertical="center"/>
    </xf>
    <xf numFmtId="0" fontId="11" fillId="4" borderId="1" xfId="11" applyFont="1" applyFill="1" applyBorder="1" applyAlignment="1">
      <alignment horizontal="center" vertical="center" wrapText="1"/>
    </xf>
    <xf numFmtId="0" fontId="10" fillId="0" borderId="9" xfId="11" applyBorder="1" applyAlignment="1">
      <alignment horizontal="center" vertical="center"/>
    </xf>
    <xf numFmtId="0" fontId="11" fillId="0" borderId="0" xfId="11" applyFont="1" applyAlignment="1">
      <alignment horizontal="center" vertical="center"/>
    </xf>
    <xf numFmtId="0" fontId="11" fillId="0" borderId="0" xfId="12" applyNumberFormat="1" applyFont="1" applyAlignment="1">
      <alignment horizontal="left" vertical="center" wrapText="1"/>
    </xf>
    <xf numFmtId="0" fontId="11" fillId="0" borderId="0" xfId="11" applyFont="1" applyAlignment="1">
      <alignment horizontal="center" vertical="center" wrapText="1"/>
    </xf>
    <xf numFmtId="0" fontId="10" fillId="0" borderId="0" xfId="11" applyAlignment="1">
      <alignment horizontal="center"/>
    </xf>
    <xf numFmtId="0" fontId="11" fillId="0" borderId="0" xfId="11" applyFont="1" applyAlignment="1">
      <alignment vertical="center" wrapText="1"/>
    </xf>
    <xf numFmtId="0" fontId="11" fillId="0" borderId="0" xfId="11" applyFont="1"/>
    <xf numFmtId="0" fontId="11" fillId="0" borderId="0" xfId="11" applyFont="1" applyFill="1" applyBorder="1" applyAlignment="1">
      <alignment vertical="center"/>
    </xf>
    <xf numFmtId="0" fontId="11" fillId="0" borderId="0" xfId="12" applyNumberFormat="1" applyFont="1" applyBorder="1" applyAlignment="1">
      <alignment horizontal="center"/>
    </xf>
    <xf numFmtId="0" fontId="11" fillId="0" borderId="0" xfId="11" applyFont="1" applyFill="1" applyBorder="1" applyAlignment="1">
      <alignment horizontal="center" vertical="center"/>
    </xf>
    <xf numFmtId="0" fontId="11" fillId="0" borderId="0" xfId="12" applyNumberFormat="1" applyFont="1" applyBorder="1" applyAlignment="1">
      <alignment horizontal="center" vertical="center"/>
    </xf>
    <xf numFmtId="9" fontId="0" fillId="0" borderId="0" xfId="12" applyFont="1" applyBorder="1" applyAlignment="1">
      <alignment horizontal="center"/>
    </xf>
    <xf numFmtId="0" fontId="10" fillId="0" borderId="0" xfId="11" applyFill="1" applyBorder="1" applyAlignment="1">
      <alignment horizontal="center" vertical="center"/>
    </xf>
    <xf numFmtId="9" fontId="0" fillId="0" borderId="0" xfId="12" applyFont="1" applyFill="1" applyBorder="1" applyAlignment="1">
      <alignment horizontal="center"/>
    </xf>
    <xf numFmtId="0" fontId="10" fillId="0" borderId="0" xfId="11" applyAlignment="1">
      <alignment wrapText="1"/>
    </xf>
    <xf numFmtId="9" fontId="0" fillId="0" borderId="0" xfId="12" applyFont="1" applyBorder="1" applyAlignment="1">
      <alignment horizontal="center" vertical="center"/>
    </xf>
    <xf numFmtId="0" fontId="0" fillId="0" borderId="0" xfId="12" applyNumberFormat="1" applyFont="1" applyBorder="1" applyAlignment="1">
      <alignment horizontal="center"/>
    </xf>
    <xf numFmtId="0" fontId="10" fillId="0" borderId="0" xfId="11" applyFont="1" applyBorder="1" applyAlignment="1">
      <alignment horizontal="center" vertical="center"/>
    </xf>
    <xf numFmtId="0" fontId="10" fillId="0" borderId="0" xfId="11" applyBorder="1"/>
    <xf numFmtId="9" fontId="10" fillId="0" borderId="0" xfId="11" applyNumberFormat="1"/>
    <xf numFmtId="0" fontId="10" fillId="0" borderId="7" xfId="11" applyNumberFormat="1" applyBorder="1" applyAlignment="1">
      <alignment horizontal="center"/>
    </xf>
    <xf numFmtId="0" fontId="10" fillId="0" borderId="0" xfId="11" applyNumberFormat="1" applyBorder="1" applyAlignment="1">
      <alignment horizontal="center"/>
    </xf>
    <xf numFmtId="2" fontId="10" fillId="0" borderId="7" xfId="11" applyNumberFormat="1" applyBorder="1" applyAlignment="1">
      <alignment horizontal="center"/>
    </xf>
    <xf numFmtId="16" fontId="10" fillId="0" borderId="7" xfId="11" applyNumberFormat="1" applyBorder="1" applyAlignment="1">
      <alignment horizontal="center"/>
    </xf>
    <xf numFmtId="0" fontId="11" fillId="0" borderId="0" xfId="11" applyFont="1" applyFill="1" applyBorder="1" applyAlignment="1"/>
    <xf numFmtId="0" fontId="11" fillId="0" borderId="0" xfId="11" applyFont="1" applyFill="1" applyBorder="1" applyAlignment="1">
      <alignment horizontal="center" vertical="center" wrapText="1"/>
    </xf>
    <xf numFmtId="0" fontId="11" fillId="0" borderId="0" xfId="11" applyFont="1" applyBorder="1" applyAlignment="1">
      <alignment horizontal="center" vertical="center" wrapText="1"/>
    </xf>
    <xf numFmtId="0" fontId="11" fillId="0" borderId="2" xfId="11" applyFont="1" applyBorder="1" applyAlignment="1">
      <alignment horizontal="center" vertical="center"/>
    </xf>
    <xf numFmtId="0" fontId="11" fillId="0" borderId="3" xfId="11" applyFont="1" applyBorder="1" applyAlignment="1">
      <alignment horizontal="center" vertical="center" wrapText="1"/>
    </xf>
    <xf numFmtId="0" fontId="11" fillId="0" borderId="3" xfId="11" applyFont="1" applyBorder="1" applyAlignment="1">
      <alignment horizontal="center" vertical="center"/>
    </xf>
    <xf numFmtId="0" fontId="11" fillId="0" borderId="4" xfId="11" applyFont="1" applyBorder="1" applyAlignment="1">
      <alignment horizontal="center" vertical="center"/>
    </xf>
    <xf numFmtId="0" fontId="10" fillId="0" borderId="10" xfId="11" applyBorder="1" applyAlignment="1">
      <alignment horizontal="center" vertical="center"/>
    </xf>
    <xf numFmtId="9" fontId="0" fillId="0" borderId="10" xfId="12" applyFont="1" applyBorder="1" applyAlignment="1">
      <alignment horizontal="center"/>
    </xf>
    <xf numFmtId="0" fontId="1" fillId="0" borderId="0" xfId="0" applyFont="1" applyAlignment="1">
      <alignment wrapText="1"/>
    </xf>
    <xf numFmtId="0" fontId="2" fillId="6" borderId="0" xfId="0" applyFont="1" applyFill="1" applyAlignment="1">
      <alignment vertical="top"/>
    </xf>
    <xf numFmtId="0" fontId="3" fillId="6" borderId="0" xfId="0" applyFont="1" applyFill="1" applyAlignment="1">
      <alignment vertical="top"/>
    </xf>
    <xf numFmtId="0" fontId="3" fillId="6" borderId="0" xfId="0" applyFont="1" applyFill="1" applyAlignment="1">
      <alignment vertical="top" wrapText="1"/>
    </xf>
    <xf numFmtId="0" fontId="1" fillId="0" borderId="0" xfId="0" applyFont="1" applyFill="1" applyAlignment="1">
      <alignment vertical="top"/>
    </xf>
    <xf numFmtId="0" fontId="0" fillId="0" borderId="0" xfId="0" applyFill="1" applyAlignment="1">
      <alignment vertical="top"/>
    </xf>
    <xf numFmtId="0" fontId="0" fillId="0" borderId="0" xfId="0" applyFill="1" applyAlignment="1">
      <alignment vertical="top" wrapText="1"/>
    </xf>
    <xf numFmtId="0" fontId="1" fillId="7" borderId="0" xfId="0" applyFont="1" applyFill="1" applyAlignment="1">
      <alignment vertical="top"/>
    </xf>
    <xf numFmtId="0" fontId="0" fillId="7" borderId="0" xfId="0" applyFill="1" applyAlignment="1">
      <alignment vertical="top"/>
    </xf>
    <xf numFmtId="0" fontId="0" fillId="7" borderId="0" xfId="0" applyFill="1" applyAlignment="1">
      <alignment vertical="top" wrapText="1"/>
    </xf>
    <xf numFmtId="0" fontId="0" fillId="7" borderId="0" xfId="0" applyFill="1" applyAlignment="1">
      <alignment wrapText="1"/>
    </xf>
    <xf numFmtId="0" fontId="0" fillId="7" borderId="0" xfId="0" applyFill="1"/>
    <xf numFmtId="0" fontId="3" fillId="6" borderId="0" xfId="0" applyFont="1" applyFill="1" applyAlignment="1">
      <alignment vertical="center" wrapText="1"/>
    </xf>
    <xf numFmtId="0" fontId="3" fillId="6" borderId="0" xfId="0" applyFont="1" applyFill="1" applyAlignment="1">
      <alignment vertical="center"/>
    </xf>
    <xf numFmtId="0" fontId="0" fillId="8" borderId="0" xfId="0" applyFill="1" applyAlignment="1">
      <alignment vertical="top"/>
    </xf>
    <xf numFmtId="0" fontId="0" fillId="8" borderId="0" xfId="0" applyFill="1" applyAlignment="1">
      <alignment vertical="top" wrapText="1"/>
    </xf>
    <xf numFmtId="0" fontId="0" fillId="9" borderId="0" xfId="0" applyFill="1" applyAlignment="1">
      <alignment vertical="top"/>
    </xf>
    <xf numFmtId="0" fontId="0" fillId="9" borderId="0" xfId="0" applyFill="1" applyAlignment="1">
      <alignment vertical="top" wrapText="1"/>
    </xf>
    <xf numFmtId="0" fontId="0" fillId="9" borderId="0" xfId="0" applyFill="1" applyAlignment="1">
      <alignment wrapText="1"/>
    </xf>
    <xf numFmtId="0" fontId="0" fillId="9" borderId="0" xfId="0" applyFill="1"/>
    <xf numFmtId="0" fontId="2" fillId="2" borderId="0" xfId="0" applyFont="1" applyFill="1" applyAlignment="1">
      <alignment vertical="top" wrapText="1"/>
    </xf>
    <xf numFmtId="0" fontId="1" fillId="2" borderId="13" xfId="0" applyFont="1" applyFill="1" applyBorder="1" applyAlignment="1">
      <alignment vertical="top"/>
    </xf>
    <xf numFmtId="0" fontId="1" fillId="0" borderId="0" xfId="0" applyFont="1" applyAlignment="1">
      <alignment horizontal="center" vertical="center"/>
    </xf>
    <xf numFmtId="0" fontId="1" fillId="0" borderId="0" xfId="0" applyFont="1" applyAlignment="1">
      <alignment horizontal="center" vertical="center" wrapText="1"/>
    </xf>
    <xf numFmtId="0" fontId="1" fillId="2" borderId="13" xfId="0" applyFont="1" applyFill="1" applyBorder="1" applyAlignment="1">
      <alignment vertical="top"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3" fillId="0" borderId="13" xfId="0" applyFont="1" applyBorder="1" applyAlignment="1">
      <alignment vertical="top"/>
    </xf>
    <xf numFmtId="0" fontId="3" fillId="0" borderId="13" xfId="0" applyFont="1" applyBorder="1" applyAlignment="1">
      <alignment horizontal="left" vertical="center" wrapText="1"/>
    </xf>
    <xf numFmtId="0" fontId="2" fillId="0" borderId="15" xfId="0" applyFont="1" applyBorder="1" applyAlignment="1">
      <alignment vertical="top"/>
    </xf>
    <xf numFmtId="0" fontId="3" fillId="0" borderId="16" xfId="0" applyFont="1" applyFill="1" applyBorder="1" applyAlignment="1">
      <alignment vertical="top" wrapText="1"/>
    </xf>
    <xf numFmtId="0" fontId="3" fillId="0" borderId="17" xfId="0" applyFont="1" applyFill="1" applyBorder="1" applyAlignment="1">
      <alignment vertical="top"/>
    </xf>
    <xf numFmtId="0" fontId="3" fillId="0" borderId="17" xfId="0" applyFont="1" applyFill="1" applyBorder="1" applyAlignment="1">
      <alignment horizontal="left" vertical="center" wrapText="1"/>
    </xf>
    <xf numFmtId="0" fontId="2" fillId="0" borderId="18" xfId="0" applyFont="1" applyFill="1" applyBorder="1" applyAlignment="1">
      <alignment vertical="top"/>
    </xf>
    <xf numFmtId="0" fontId="3" fillId="0" borderId="20" xfId="0" applyFont="1" applyBorder="1" applyAlignment="1">
      <alignment vertical="top"/>
    </xf>
    <xf numFmtId="0" fontId="3" fillId="0" borderId="20" xfId="0" applyFont="1" applyBorder="1" applyAlignment="1">
      <alignment horizontal="left" vertical="center" wrapText="1"/>
    </xf>
    <xf numFmtId="0" fontId="2" fillId="0" borderId="21" xfId="0" applyFont="1" applyBorder="1" applyAlignment="1">
      <alignment vertical="top"/>
    </xf>
    <xf numFmtId="0" fontId="2" fillId="2" borderId="22" xfId="0" applyFont="1" applyFill="1" applyBorder="1" applyAlignment="1">
      <alignment vertical="top" wrapText="1"/>
    </xf>
    <xf numFmtId="0" fontId="2" fillId="2" borderId="23" xfId="0" applyFont="1" applyFill="1" applyBorder="1" applyAlignment="1">
      <alignment vertical="top"/>
    </xf>
    <xf numFmtId="0" fontId="2" fillId="2" borderId="23" xfId="0" applyFont="1" applyFill="1" applyBorder="1" applyAlignment="1">
      <alignment vertical="top" wrapText="1"/>
    </xf>
    <xf numFmtId="0" fontId="2" fillId="2" borderId="24" xfId="0" applyFont="1" applyFill="1" applyBorder="1" applyAlignment="1">
      <alignment vertical="top"/>
    </xf>
    <xf numFmtId="0" fontId="2" fillId="0" borderId="0" xfId="0" applyFont="1" applyBorder="1" applyAlignment="1">
      <alignment vertical="top"/>
    </xf>
    <xf numFmtId="0" fontId="2" fillId="0" borderId="0" xfId="0" applyFont="1" applyFill="1" applyBorder="1" applyAlignment="1">
      <alignment vertical="top"/>
    </xf>
    <xf numFmtId="0" fontId="2" fillId="10" borderId="32" xfId="0" applyFont="1" applyFill="1" applyBorder="1" applyAlignment="1">
      <alignment vertical="top"/>
    </xf>
    <xf numFmtId="0" fontId="2" fillId="8" borderId="28" xfId="0" applyFont="1" applyFill="1" applyBorder="1" applyAlignment="1">
      <alignment vertical="top"/>
    </xf>
    <xf numFmtId="0" fontId="2" fillId="8" borderId="30" xfId="0" applyFont="1" applyFill="1" applyBorder="1" applyAlignment="1">
      <alignment vertical="top"/>
    </xf>
    <xf numFmtId="0" fontId="3" fillId="0" borderId="19" xfId="0" applyFont="1" applyFill="1" applyBorder="1" applyAlignment="1">
      <alignment vertical="top" wrapText="1"/>
    </xf>
    <xf numFmtId="0" fontId="3" fillId="0" borderId="14" xfId="0" applyFont="1" applyFill="1" applyBorder="1" applyAlignment="1">
      <alignment vertical="top" wrapText="1"/>
    </xf>
    <xf numFmtId="0" fontId="2" fillId="2" borderId="0" xfId="0" applyFont="1" applyFill="1" applyAlignment="1">
      <alignment horizontal="center" vertical="center" wrapText="1"/>
    </xf>
    <xf numFmtId="0" fontId="0" fillId="11" borderId="0" xfId="0" applyFill="1" applyAlignment="1">
      <alignment vertical="top"/>
    </xf>
    <xf numFmtId="0" fontId="0" fillId="0" borderId="0" xfId="0" applyAlignment="1">
      <alignment horizontal="center" vertical="center" wrapText="1"/>
    </xf>
    <xf numFmtId="0" fontId="1" fillId="12" borderId="15" xfId="0" applyFont="1" applyFill="1" applyBorder="1" applyAlignment="1">
      <alignment vertical="top"/>
    </xf>
    <xf numFmtId="0" fontId="1" fillId="12" borderId="18" xfId="0" applyFont="1" applyFill="1" applyBorder="1" applyAlignment="1">
      <alignment vertical="top"/>
    </xf>
    <xf numFmtId="0" fontId="0" fillId="12" borderId="14" xfId="0" applyFill="1" applyBorder="1" applyAlignment="1">
      <alignment vertical="top"/>
    </xf>
    <xf numFmtId="0" fontId="0" fillId="12" borderId="16" xfId="0" applyFill="1" applyBorder="1" applyAlignment="1">
      <alignment vertical="top"/>
    </xf>
    <xf numFmtId="0" fontId="2" fillId="2" borderId="26" xfId="0" applyFont="1" applyFill="1" applyBorder="1" applyAlignment="1">
      <alignment horizontal="center" vertical="center" wrapText="1"/>
    </xf>
    <xf numFmtId="0" fontId="0" fillId="0" borderId="27" xfId="0" applyBorder="1" applyAlignment="1">
      <alignment vertical="top" wrapText="1"/>
    </xf>
    <xf numFmtId="0" fontId="0" fillId="0" borderId="0" xfId="0" applyBorder="1" applyAlignment="1">
      <alignment vertical="top" wrapText="1"/>
    </xf>
    <xf numFmtId="0" fontId="0" fillId="0" borderId="0" xfId="0" applyBorder="1" applyAlignment="1">
      <alignment horizontal="center" vertical="center" wrapText="1"/>
    </xf>
    <xf numFmtId="0" fontId="0" fillId="0" borderId="29" xfId="0" applyBorder="1" applyAlignment="1">
      <alignment vertical="top" wrapText="1"/>
    </xf>
    <xf numFmtId="0" fontId="0" fillId="0" borderId="33" xfId="0" applyBorder="1" applyAlignment="1">
      <alignment vertical="top" wrapText="1"/>
    </xf>
    <xf numFmtId="0" fontId="0" fillId="0" borderId="33" xfId="0" applyBorder="1" applyAlignment="1">
      <alignment horizontal="center" vertical="center" wrapText="1"/>
    </xf>
    <xf numFmtId="0" fontId="2" fillId="2" borderId="31"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1" fillId="7" borderId="25" xfId="0" applyFont="1" applyFill="1" applyBorder="1" applyAlignment="1">
      <alignment horizontal="center" vertical="center"/>
    </xf>
    <xf numFmtId="0" fontId="1" fillId="7" borderId="26" xfId="0" applyFont="1" applyFill="1" applyBorder="1" applyAlignment="1">
      <alignment horizontal="center" vertical="center"/>
    </xf>
    <xf numFmtId="0" fontId="2" fillId="2" borderId="0" xfId="0" applyFont="1" applyFill="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Border="1"/>
    <xf numFmtId="0" fontId="0" fillId="0" borderId="0" xfId="0" applyBorder="1" applyAlignment="1">
      <alignment horizontal="left" vertical="center" wrapText="1"/>
    </xf>
    <xf numFmtId="0" fontId="0" fillId="0" borderId="28" xfId="0" applyBorder="1" applyAlignment="1">
      <alignment horizontal="center" vertical="center"/>
    </xf>
    <xf numFmtId="0" fontId="0" fillId="0" borderId="0" xfId="0" applyBorder="1" applyAlignment="1">
      <alignment vertical="top"/>
    </xf>
    <xf numFmtId="0" fontId="0" fillId="0" borderId="33" xfId="0" applyBorder="1" applyAlignment="1">
      <alignment vertical="top"/>
    </xf>
    <xf numFmtId="0" fontId="0" fillId="0" borderId="33" xfId="0" applyBorder="1" applyAlignment="1">
      <alignment horizontal="left" vertical="center" wrapText="1"/>
    </xf>
    <xf numFmtId="0" fontId="0" fillId="0" borderId="30" xfId="0" applyBorder="1" applyAlignment="1">
      <alignment horizontal="center" vertical="center"/>
    </xf>
    <xf numFmtId="0" fontId="2" fillId="2" borderId="31" xfId="0" applyFont="1" applyFill="1" applyBorder="1" applyAlignment="1">
      <alignment vertical="top"/>
    </xf>
    <xf numFmtId="0" fontId="2" fillId="2" borderId="34" xfId="0" applyFont="1" applyFill="1" applyBorder="1" applyAlignment="1">
      <alignment vertical="top"/>
    </xf>
    <xf numFmtId="0" fontId="2" fillId="2" borderId="34" xfId="0" applyFont="1" applyFill="1" applyBorder="1" applyAlignment="1">
      <alignment horizontal="left" vertical="center" wrapText="1"/>
    </xf>
    <xf numFmtId="0" fontId="2" fillId="2" borderId="32" xfId="0" applyFont="1" applyFill="1" applyBorder="1" applyAlignment="1">
      <alignment horizontal="center" vertical="center"/>
    </xf>
    <xf numFmtId="0" fontId="2" fillId="2" borderId="25" xfId="0" applyFont="1" applyFill="1" applyBorder="1" applyAlignment="1">
      <alignment horizontal="left" vertical="center" wrapText="1"/>
    </xf>
    <xf numFmtId="0" fontId="2" fillId="2" borderId="31" xfId="0" applyFont="1" applyFill="1" applyBorder="1" applyAlignment="1">
      <alignment horizontal="left" vertical="center" wrapText="1"/>
    </xf>
    <xf numFmtId="0" fontId="3"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0" fillId="0" borderId="27" xfId="0"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29" xfId="0" applyFill="1" applyBorder="1" applyAlignment="1">
      <alignment horizontal="left" vertical="center" wrapText="1"/>
    </xf>
    <xf numFmtId="0" fontId="3" fillId="0" borderId="33" xfId="0" applyFont="1" applyFill="1" applyBorder="1" applyAlignment="1">
      <alignment horizontal="left" vertical="center" wrapText="1"/>
    </xf>
    <xf numFmtId="0" fontId="0" fillId="0" borderId="0" xfId="0" applyFill="1" applyAlignment="1">
      <alignment horizontal="left" vertical="center" wrapText="1"/>
    </xf>
    <xf numFmtId="0" fontId="0" fillId="0" borderId="25" xfId="0" applyFont="1" applyBorder="1" applyAlignment="1">
      <alignment vertical="center" wrapText="1"/>
    </xf>
    <xf numFmtId="0" fontId="17" fillId="0" borderId="27" xfId="0" applyFont="1" applyBorder="1" applyAlignment="1">
      <alignment vertical="center" wrapText="1"/>
    </xf>
    <xf numFmtId="0" fontId="0" fillId="0" borderId="27" xfId="0" applyFont="1" applyBorder="1" applyAlignment="1">
      <alignment vertical="center" wrapText="1"/>
    </xf>
    <xf numFmtId="0" fontId="17" fillId="0" borderId="29" xfId="0" applyFont="1" applyBorder="1" applyAlignment="1">
      <alignment vertical="center" wrapText="1"/>
    </xf>
    <xf numFmtId="0" fontId="17" fillId="0" borderId="26"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0" xfId="0" applyFont="1" applyBorder="1" applyAlignment="1">
      <alignment horizontal="center" vertical="center" wrapText="1"/>
    </xf>
    <xf numFmtId="0" fontId="0" fillId="0" borderId="0" xfId="0" applyBorder="1" applyAlignment="1">
      <alignment horizontal="center" vertical="center"/>
    </xf>
    <xf numFmtId="0" fontId="2" fillId="0" borderId="0" xfId="0" applyFont="1" applyFill="1" applyBorder="1" applyAlignment="1">
      <alignment horizontal="center" vertical="center"/>
    </xf>
    <xf numFmtId="0" fontId="19" fillId="2" borderId="35" xfId="0" applyFont="1" applyFill="1" applyBorder="1" applyAlignment="1">
      <alignment horizontal="center" vertical="center"/>
    </xf>
    <xf numFmtId="0" fontId="18" fillId="2" borderId="36" xfId="0" applyFont="1" applyFill="1" applyBorder="1" applyAlignment="1">
      <alignment horizontal="center" vertical="center"/>
    </xf>
    <xf numFmtId="0" fontId="0" fillId="0" borderId="27" xfId="0" applyFill="1" applyBorder="1" applyAlignment="1">
      <alignment vertical="top"/>
    </xf>
    <xf numFmtId="0" fontId="0" fillId="0" borderId="29" xfId="0" applyFill="1" applyBorder="1" applyAlignment="1">
      <alignment vertical="top"/>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2" fillId="2" borderId="38" xfId="0" applyFont="1" applyFill="1" applyBorder="1" applyAlignment="1">
      <alignment horizontal="center" vertical="center"/>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xf>
    <xf numFmtId="0" fontId="3" fillId="0" borderId="40" xfId="0" applyFont="1" applyBorder="1" applyAlignment="1">
      <alignment horizontal="left" vertical="center" wrapText="1"/>
    </xf>
    <xf numFmtId="0" fontId="3" fillId="0" borderId="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left" vertical="center" wrapText="1"/>
    </xf>
    <xf numFmtId="0" fontId="3" fillId="0" borderId="43" xfId="0" applyFont="1" applyBorder="1" applyAlignment="1">
      <alignment horizontal="center" vertical="center"/>
    </xf>
    <xf numFmtId="0" fontId="3" fillId="0" borderId="43" xfId="0" applyFont="1" applyBorder="1" applyAlignment="1">
      <alignment horizontal="center" vertical="center" wrapText="1"/>
    </xf>
    <xf numFmtId="0" fontId="3" fillId="0" borderId="44" xfId="0" applyFont="1" applyBorder="1" applyAlignment="1">
      <alignment horizontal="center" vertical="center"/>
    </xf>
    <xf numFmtId="0" fontId="2" fillId="0" borderId="0" xfId="0" applyFont="1" applyFill="1" applyAlignment="1">
      <alignment horizontal="center" vertical="center"/>
    </xf>
    <xf numFmtId="0" fontId="3" fillId="0" borderId="37" xfId="0" applyFont="1" applyBorder="1" applyAlignment="1">
      <alignment horizontal="left"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39" xfId="0" applyFont="1" applyBorder="1" applyAlignment="1">
      <alignment horizontal="center" vertical="center"/>
    </xf>
    <xf numFmtId="0" fontId="0" fillId="0" borderId="40" xfId="0" applyBorder="1" applyAlignment="1">
      <alignment horizontal="left" vertical="center" wrapText="1"/>
    </xf>
    <xf numFmtId="0" fontId="0" fillId="0" borderId="41" xfId="0" applyBorder="1" applyAlignment="1">
      <alignment horizontal="center" vertical="center"/>
    </xf>
    <xf numFmtId="0" fontId="3" fillId="0" borderId="0" xfId="0" applyFont="1" applyBorder="1" applyAlignment="1">
      <alignment vertical="top"/>
    </xf>
    <xf numFmtId="0" fontId="3" fillId="0" borderId="0" xfId="0" applyFont="1" applyBorder="1" applyAlignment="1">
      <alignment vertical="top" wrapText="1"/>
    </xf>
    <xf numFmtId="0" fontId="0" fillId="0" borderId="42" xfId="0" applyBorder="1" applyAlignment="1">
      <alignment horizontal="left" vertical="center" wrapText="1"/>
    </xf>
    <xf numFmtId="0" fontId="3" fillId="0" borderId="43" xfId="0" applyFont="1" applyBorder="1" applyAlignment="1">
      <alignment vertical="top"/>
    </xf>
    <xf numFmtId="0" fontId="3" fillId="0" borderId="43" xfId="0" applyFont="1" applyBorder="1" applyAlignment="1">
      <alignment vertical="top" wrapText="1"/>
    </xf>
    <xf numFmtId="0" fontId="0" fillId="0" borderId="38" xfId="0" applyBorder="1"/>
    <xf numFmtId="0" fontId="4" fillId="2" borderId="36" xfId="0" applyFont="1" applyFill="1" applyBorder="1" applyAlignment="1">
      <alignment horizontal="center" vertical="center"/>
    </xf>
    <xf numFmtId="0" fontId="3" fillId="0" borderId="41" xfId="0" applyFont="1" applyFill="1" applyBorder="1" applyAlignment="1">
      <alignment horizontal="center" vertical="center"/>
    </xf>
    <xf numFmtId="0" fontId="3" fillId="0" borderId="44" xfId="0" applyFont="1" applyFill="1" applyBorder="1" applyAlignment="1">
      <alignment horizontal="center" vertical="center"/>
    </xf>
    <xf numFmtId="0" fontId="0" fillId="0" borderId="39" xfId="0" applyFill="1" applyBorder="1" applyAlignment="1">
      <alignment horizontal="center" vertical="center"/>
    </xf>
    <xf numFmtId="0" fontId="0" fillId="0" borderId="0" xfId="0" applyFill="1" applyAlignment="1">
      <alignment horizontal="center" vertical="center"/>
    </xf>
    <xf numFmtId="0" fontId="2" fillId="2" borderId="45" xfId="0" applyFont="1" applyFill="1" applyBorder="1" applyAlignment="1">
      <alignment horizontal="center" vertical="center"/>
    </xf>
    <xf numFmtId="0" fontId="0" fillId="0" borderId="38" xfId="0" applyBorder="1" applyAlignment="1">
      <alignment horizontal="center" vertical="center" wrapText="1"/>
    </xf>
    <xf numFmtId="0" fontId="3" fillId="0" borderId="38" xfId="0" applyFont="1" applyBorder="1" applyAlignment="1">
      <alignment vertical="top"/>
    </xf>
    <xf numFmtId="0" fontId="3" fillId="0" borderId="39"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4" xfId="0" applyFont="1" applyBorder="1" applyAlignment="1">
      <alignment horizontal="center" vertical="center" wrapText="1"/>
    </xf>
    <xf numFmtId="0" fontId="2" fillId="2" borderId="45"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3" fillId="0" borderId="37" xfId="0" applyFont="1" applyBorder="1" applyAlignment="1">
      <alignment vertical="top" wrapText="1"/>
    </xf>
    <xf numFmtId="0" fontId="3" fillId="0" borderId="38" xfId="0" applyFont="1" applyBorder="1" applyAlignment="1">
      <alignment vertical="top" wrapText="1"/>
    </xf>
    <xf numFmtId="0" fontId="3" fillId="0" borderId="42" xfId="0" applyFont="1" applyBorder="1" applyAlignment="1">
      <alignment vertical="top" wrapText="1"/>
    </xf>
    <xf numFmtId="0" fontId="4" fillId="2" borderId="0" xfId="0" applyFont="1" applyFill="1" applyAlignment="1">
      <alignment horizontal="center" vertical="center"/>
    </xf>
    <xf numFmtId="0" fontId="2" fillId="2" borderId="37" xfId="0" applyFont="1" applyFill="1" applyBorder="1" applyAlignment="1">
      <alignment horizontal="center" vertical="center" wrapText="1"/>
    </xf>
    <xf numFmtId="0" fontId="2" fillId="2" borderId="35" xfId="0" applyFont="1" applyFill="1" applyBorder="1" applyAlignment="1">
      <alignment horizontal="center" vertical="center"/>
    </xf>
    <xf numFmtId="0" fontId="4" fillId="0" borderId="0" xfId="0" applyFont="1" applyFill="1" applyAlignment="1">
      <alignment horizontal="center" vertical="center"/>
    </xf>
    <xf numFmtId="0" fontId="2" fillId="2" borderId="36" xfId="0" applyFont="1" applyFill="1" applyBorder="1" applyAlignment="1">
      <alignment horizontal="center" vertical="center"/>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44" xfId="0"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Fill="1" applyAlignment="1">
      <alignment horizontal="center" vertical="center" wrapText="1"/>
    </xf>
    <xf numFmtId="0" fontId="3" fillId="13" borderId="0" xfId="0" applyFont="1" applyFill="1" applyAlignment="1">
      <alignment vertical="top" wrapText="1"/>
    </xf>
    <xf numFmtId="0" fontId="0" fillId="0" borderId="41" xfId="0" applyFill="1" applyBorder="1" applyAlignment="1">
      <alignment horizontal="center" vertical="center" wrapText="1"/>
    </xf>
    <xf numFmtId="0" fontId="0" fillId="0" borderId="44" xfId="0" applyFill="1" applyBorder="1" applyAlignment="1">
      <alignment horizontal="center" vertical="center" wrapText="1"/>
    </xf>
    <xf numFmtId="0" fontId="3" fillId="0" borderId="37" xfId="0" applyFont="1" applyFill="1" applyBorder="1" applyAlignment="1">
      <alignment horizontal="left" vertical="center" wrapText="1"/>
    </xf>
    <xf numFmtId="0" fontId="0" fillId="0" borderId="39" xfId="0" applyFill="1" applyBorder="1" applyAlignment="1">
      <alignment horizontal="center" vertical="center" wrapText="1"/>
    </xf>
    <xf numFmtId="0" fontId="3" fillId="0" borderId="42" xfId="0" applyFont="1" applyBorder="1" applyAlignment="1">
      <alignment horizontal="left" vertical="center"/>
    </xf>
    <xf numFmtId="0" fontId="4" fillId="2" borderId="0" xfId="0" applyFont="1" applyFill="1" applyAlignment="1">
      <alignment horizontal="center" vertical="center" wrapText="1"/>
    </xf>
    <xf numFmtId="0" fontId="2" fillId="0" borderId="0" xfId="0" applyFont="1" applyFill="1" applyAlignment="1">
      <alignment horizontal="center" vertical="center" wrapText="1"/>
    </xf>
    <xf numFmtId="0" fontId="2" fillId="2" borderId="35" xfId="0" applyFont="1" applyFill="1" applyBorder="1" applyAlignment="1">
      <alignment horizontal="center" vertical="center" wrapText="1"/>
    </xf>
    <xf numFmtId="0" fontId="21" fillId="0" borderId="0" xfId="0" applyFont="1" applyAlignment="1">
      <alignment horizontal="center" vertical="center" wrapText="1"/>
    </xf>
    <xf numFmtId="0" fontId="20" fillId="2" borderId="36" xfId="0" applyFont="1" applyFill="1" applyBorder="1" applyAlignment="1">
      <alignment horizontal="center" vertical="center" wrapText="1"/>
    </xf>
    <xf numFmtId="0" fontId="8" fillId="0" borderId="40" xfId="0" applyFont="1" applyBorder="1" applyAlignment="1">
      <alignment horizontal="left" vertical="center" wrapText="1"/>
    </xf>
    <xf numFmtId="0" fontId="2" fillId="2" borderId="39"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40" xfId="0" applyFont="1" applyBorder="1" applyAlignment="1">
      <alignment vertical="top" wrapText="1"/>
    </xf>
    <xf numFmtId="0" fontId="3" fillId="0" borderId="41" xfId="0" applyFont="1" applyBorder="1" applyAlignment="1">
      <alignment horizontal="center" vertical="top"/>
    </xf>
    <xf numFmtId="0" fontId="3" fillId="0" borderId="38" xfId="0" applyFont="1" applyBorder="1" applyAlignment="1">
      <alignment horizontal="center" vertical="top" wrapText="1"/>
    </xf>
    <xf numFmtId="0" fontId="3" fillId="0" borderId="0" xfId="0" applyFont="1" applyBorder="1" applyAlignment="1">
      <alignment horizontal="center" vertical="top" wrapText="1"/>
    </xf>
    <xf numFmtId="0" fontId="3" fillId="0" borderId="43" xfId="0" applyFont="1" applyBorder="1" applyAlignment="1">
      <alignment horizontal="center" vertical="top" wrapText="1"/>
    </xf>
    <xf numFmtId="0" fontId="3" fillId="0" borderId="42" xfId="0" applyFont="1" applyBorder="1" applyAlignment="1">
      <alignment vertical="top"/>
    </xf>
    <xf numFmtId="0" fontId="8" fillId="0" borderId="37" xfId="0" applyFont="1" applyBorder="1" applyAlignment="1">
      <alignment horizontal="left" vertical="center" wrapText="1"/>
    </xf>
    <xf numFmtId="0" fontId="3" fillId="0" borderId="42" xfId="0" applyFont="1" applyFill="1" applyBorder="1" applyAlignment="1">
      <alignment vertical="center" wrapText="1"/>
    </xf>
    <xf numFmtId="0" fontId="2" fillId="0" borderId="0" xfId="0" applyFont="1" applyAlignment="1">
      <alignment horizontal="center" vertical="center"/>
    </xf>
    <xf numFmtId="0" fontId="2" fillId="10" borderId="31" xfId="0" applyFont="1" applyFill="1" applyBorder="1" applyAlignment="1">
      <alignment horizontal="left" vertical="center"/>
    </xf>
    <xf numFmtId="0" fontId="2" fillId="8" borderId="27" xfId="0" applyFont="1" applyFill="1" applyBorder="1" applyAlignment="1">
      <alignment horizontal="left" vertical="center" wrapText="1"/>
    </xf>
    <xf numFmtId="0" fontId="2" fillId="8" borderId="27" xfId="0" applyFont="1" applyFill="1" applyBorder="1" applyAlignment="1">
      <alignment horizontal="left" vertical="center"/>
    </xf>
    <xf numFmtId="0" fontId="2" fillId="8" borderId="29" xfId="0" applyFont="1" applyFill="1" applyBorder="1" applyAlignment="1">
      <alignment horizontal="left" vertical="center"/>
    </xf>
    <xf numFmtId="0" fontId="2" fillId="0" borderId="0" xfId="0" applyFont="1" applyBorder="1" applyAlignment="1">
      <alignment horizontal="left" vertical="center"/>
    </xf>
    <xf numFmtId="0" fontId="2" fillId="0" borderId="0" xfId="0" applyFont="1" applyFill="1" applyBorder="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2" fillId="10" borderId="31" xfId="0" applyFont="1" applyFill="1" applyBorder="1" applyAlignment="1">
      <alignment horizontal="left" vertical="center" wrapText="1"/>
    </xf>
    <xf numFmtId="0" fontId="0" fillId="0" borderId="0" xfId="0" applyAlignment="1">
      <alignment horizontal="center" vertical="top"/>
    </xf>
    <xf numFmtId="0" fontId="2" fillId="0" borderId="0" xfId="0" applyFont="1" applyFill="1" applyAlignment="1">
      <alignment vertical="top" wrapText="1"/>
    </xf>
    <xf numFmtId="0" fontId="0" fillId="0" borderId="0" xfId="0" applyFill="1" applyAlignment="1">
      <alignment wrapText="1"/>
    </xf>
    <xf numFmtId="0" fontId="1" fillId="0" borderId="0" xfId="0" applyFont="1" applyFill="1" applyAlignment="1">
      <alignment horizontal="center" vertical="center" wrapText="1"/>
    </xf>
    <xf numFmtId="0" fontId="1" fillId="0" borderId="0" xfId="0" applyFont="1" applyFill="1" applyAlignment="1">
      <alignment horizontal="left" vertical="top" wrapText="1"/>
    </xf>
    <xf numFmtId="0" fontId="0" fillId="0" borderId="0" xfId="0" applyFill="1" applyAlignment="1">
      <alignment horizontal="left" vertical="top" wrapText="1"/>
    </xf>
    <xf numFmtId="0" fontId="3" fillId="0"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center" wrapText="1"/>
    </xf>
    <xf numFmtId="0" fontId="3" fillId="0" borderId="0" xfId="0" applyFont="1" applyAlignment="1">
      <alignment horizontal="left" vertical="top" wrapText="1"/>
    </xf>
    <xf numFmtId="0" fontId="0" fillId="0" borderId="0" xfId="0" applyAlignment="1">
      <alignment horizontal="left" wrapText="1"/>
    </xf>
    <xf numFmtId="0" fontId="7" fillId="3" borderId="0" xfId="0" applyFont="1" applyFill="1" applyAlignment="1">
      <alignment vertical="top" wrapText="1"/>
    </xf>
    <xf numFmtId="0" fontId="9" fillId="0" borderId="0" xfId="0" applyFont="1" applyAlignment="1">
      <alignment wrapText="1"/>
    </xf>
    <xf numFmtId="0" fontId="7" fillId="0" borderId="0" xfId="0" applyFont="1" applyFill="1" applyAlignment="1">
      <alignment vertical="top"/>
    </xf>
    <xf numFmtId="0" fontId="7" fillId="3" borderId="0" xfId="0" applyFont="1" applyFill="1" applyAlignment="1">
      <alignment horizontal="center" vertical="center"/>
    </xf>
    <xf numFmtId="0" fontId="8" fillId="0" borderId="0" xfId="0" applyFont="1" applyAlignment="1">
      <alignment horizontal="center" vertical="center" wrapText="1"/>
    </xf>
    <xf numFmtId="0" fontId="4" fillId="2" borderId="0" xfId="0" applyFont="1" applyFill="1" applyAlignment="1">
      <alignment vertical="top" wrapText="1"/>
    </xf>
    <xf numFmtId="0" fontId="4" fillId="3" borderId="0" xfId="0" applyFont="1" applyFill="1" applyAlignment="1">
      <alignment vertical="top" wrapText="1"/>
    </xf>
    <xf numFmtId="0" fontId="7" fillId="3" borderId="0" xfId="0" applyFont="1" applyFill="1" applyAlignment="1">
      <alignment horizontal="center" vertical="center" wrapText="1"/>
    </xf>
    <xf numFmtId="0" fontId="7" fillId="0" borderId="0" xfId="0" applyFont="1" applyFill="1" applyAlignment="1">
      <alignment vertical="top" wrapText="1"/>
    </xf>
    <xf numFmtId="0" fontId="2" fillId="0" borderId="0" xfId="0" applyFont="1" applyAlignment="1">
      <alignment vertical="top" wrapText="1"/>
    </xf>
    <xf numFmtId="0" fontId="7" fillId="0" borderId="0" xfId="0" applyFont="1" applyAlignment="1">
      <alignment vertical="top" wrapText="1"/>
    </xf>
    <xf numFmtId="0" fontId="9" fillId="0" borderId="0" xfId="0" applyFont="1" applyAlignment="1">
      <alignment horizontal="center" vertical="center" wrapText="1"/>
    </xf>
    <xf numFmtId="0" fontId="7" fillId="3" borderId="0" xfId="0" applyFont="1" applyFill="1" applyAlignment="1">
      <alignment horizontal="left" vertical="center" wrapText="1"/>
    </xf>
    <xf numFmtId="0" fontId="8" fillId="0" borderId="0" xfId="0" applyFont="1" applyAlignment="1">
      <alignment horizontal="left" vertical="center" wrapText="1"/>
    </xf>
    <xf numFmtId="0" fontId="7" fillId="3" borderId="0" xfId="0" applyFont="1" applyFill="1" applyAlignment="1">
      <alignment horizontal="left" vertical="top" wrapText="1"/>
    </xf>
    <xf numFmtId="0" fontId="8" fillId="0" borderId="0" xfId="0" applyFont="1" applyAlignment="1">
      <alignment horizontal="left" vertical="top" wrapText="1"/>
    </xf>
    <xf numFmtId="0" fontId="8" fillId="2" borderId="0" xfId="0" applyFont="1" applyFill="1" applyAlignment="1">
      <alignment horizontal="left" vertical="top" wrapText="1"/>
    </xf>
    <xf numFmtId="0" fontId="1" fillId="2" borderId="0" xfId="0" applyFont="1" applyFill="1" applyAlignment="1">
      <alignment horizontal="center" vertical="center" wrapText="1"/>
    </xf>
    <xf numFmtId="0" fontId="18" fillId="0" borderId="0" xfId="0" applyFont="1" applyFill="1"/>
    <xf numFmtId="0" fontId="22" fillId="0" borderId="0" xfId="0" applyFont="1" applyFill="1" applyAlignment="1">
      <alignment horizontal="center" vertical="center" wrapText="1"/>
    </xf>
    <xf numFmtId="0" fontId="23" fillId="0" borderId="0" xfId="0" applyFont="1" applyFill="1" applyAlignment="1">
      <alignment horizontal="center" vertical="center" wrapText="1"/>
    </xf>
    <xf numFmtId="0" fontId="18" fillId="9" borderId="0" xfId="0" applyFont="1" applyFill="1"/>
    <xf numFmtId="0" fontId="18" fillId="8" borderId="0" xfId="0" applyFont="1" applyFill="1"/>
    <xf numFmtId="0" fontId="1" fillId="9" borderId="0" xfId="0" applyFont="1" applyFill="1" applyAlignment="1">
      <alignment horizontal="center" vertical="center"/>
    </xf>
    <xf numFmtId="0" fontId="1" fillId="8" borderId="0" xfId="0" applyFont="1" applyFill="1" applyAlignment="1">
      <alignment horizontal="center" vertical="center"/>
    </xf>
    <xf numFmtId="0" fontId="18" fillId="14" borderId="0" xfId="0" applyFont="1" applyFill="1"/>
    <xf numFmtId="0" fontId="1" fillId="14" borderId="0" xfId="0" applyFont="1" applyFill="1" applyAlignment="1">
      <alignment horizontal="center" vertical="center"/>
    </xf>
    <xf numFmtId="0" fontId="18" fillId="13" borderId="0" xfId="0" applyFont="1" applyFill="1"/>
    <xf numFmtId="0" fontId="1" fillId="13" borderId="0" xfId="0" applyFont="1" applyFill="1" applyAlignment="1">
      <alignment horizontal="center" vertical="center"/>
    </xf>
    <xf numFmtId="0" fontId="11" fillId="4" borderId="2" xfId="11" applyFont="1" applyFill="1" applyBorder="1" applyAlignment="1">
      <alignment horizontal="center" vertical="center"/>
    </xf>
    <xf numFmtId="0" fontId="11" fillId="4" borderId="3" xfId="11" applyFont="1" applyFill="1" applyBorder="1" applyAlignment="1">
      <alignment horizontal="center" vertical="center"/>
    </xf>
    <xf numFmtId="0" fontId="11" fillId="4" borderId="4" xfId="11" applyFont="1" applyFill="1" applyBorder="1" applyAlignment="1">
      <alignment horizontal="center" vertical="center"/>
    </xf>
    <xf numFmtId="0" fontId="11" fillId="0" borderId="0" xfId="11" applyFont="1" applyFill="1" applyBorder="1" applyAlignment="1">
      <alignment horizontal="center" vertical="center"/>
    </xf>
    <xf numFmtId="0" fontId="11" fillId="0" borderId="0" xfId="11" applyFont="1" applyFill="1" applyBorder="1" applyAlignment="1">
      <alignment horizontal="center"/>
    </xf>
  </cellXfs>
  <cellStyles count="13">
    <cellStyle name="İzlenen Köprü" xfId="2" builtinId="9" hidden="1"/>
    <cellStyle name="İzlenen Köprü" xfId="4" builtinId="9" hidden="1"/>
    <cellStyle name="İzlenen Köprü" xfId="6" builtinId="9" hidden="1"/>
    <cellStyle name="İzlenen Köprü" xfId="8" builtinId="9" hidden="1"/>
    <cellStyle name="İzlenen Köprü" xfId="10" builtinId="9" hidden="1"/>
    <cellStyle name="Köprü" xfId="1" builtinId="8" hidden="1"/>
    <cellStyle name="Köprü" xfId="3" builtinId="8" hidden="1"/>
    <cellStyle name="Köprü" xfId="5" builtinId="8" hidden="1"/>
    <cellStyle name="Köprü" xfId="7" builtinId="8" hidden="1"/>
    <cellStyle name="Köprü" xfId="9" builtinId="8" hidden="1"/>
    <cellStyle name="Normal" xfId="0" builtinId="0"/>
    <cellStyle name="Normal 2" xfId="11" xr:uid="{00000000-0005-0000-0000-00000B000000}"/>
    <cellStyle name="Yüzde 2" xfId="12" xr:uid="{00000000-0005-0000-0000-00000C000000}"/>
  </cellStyles>
  <dxfs count="0"/>
  <tableStyles count="0" defaultTableStyle="TableStyleMedium9" defaultPivotStyle="PivotStyleMedium7"/>
  <colors>
    <mruColors>
      <color rgb="FFFF919A"/>
      <color rgb="FFBF98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tr-TR"/>
              <a:t>Okul</a:t>
            </a:r>
            <a:r>
              <a:rPr lang="tr-TR" baseline="0"/>
              <a:t> Türü</a:t>
            </a:r>
            <a:endParaRPr lang="tr-T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r-TR"/>
        </a:p>
      </c:txPr>
    </c:title>
    <c:autoTitleDeleted val="0"/>
    <c:plotArea>
      <c:layout>
        <c:manualLayout>
          <c:layoutTarget val="inner"/>
          <c:xMode val="edge"/>
          <c:yMode val="edge"/>
          <c:x val="0.31866509343642602"/>
          <c:y val="0.15119046814492401"/>
          <c:w val="0.43045395955729698"/>
          <c:h val="0.71420485648827103"/>
        </c:manualLayout>
      </c:layout>
      <c:pieChart>
        <c:varyColors val="1"/>
        <c:ser>
          <c:idx val="0"/>
          <c:order val="0"/>
          <c:spPr>
            <a:ln w="15875"/>
          </c:spPr>
          <c:dPt>
            <c:idx val="0"/>
            <c:bubble3D val="0"/>
            <c:spPr>
              <a:solidFill>
                <a:schemeClr val="accent1"/>
              </a:solidFill>
              <a:ln w="15875">
                <a:solidFill>
                  <a:schemeClr val="lt1"/>
                </a:solidFill>
              </a:ln>
              <a:effectLst/>
            </c:spPr>
            <c:extLst>
              <c:ext xmlns:c16="http://schemas.microsoft.com/office/drawing/2014/chart" uri="{C3380CC4-5D6E-409C-BE32-E72D297353CC}">
                <c16:uniqueId val="{00000001-8018-384B-8811-732B6A71AAB8}"/>
              </c:ext>
            </c:extLst>
          </c:dPt>
          <c:dPt>
            <c:idx val="1"/>
            <c:bubble3D val="0"/>
            <c:spPr>
              <a:solidFill>
                <a:schemeClr val="accent2"/>
              </a:solidFill>
              <a:ln w="15875">
                <a:solidFill>
                  <a:schemeClr val="lt1"/>
                </a:solidFill>
              </a:ln>
              <a:effectLst/>
            </c:spPr>
            <c:extLst>
              <c:ext xmlns:c16="http://schemas.microsoft.com/office/drawing/2014/chart" uri="{C3380CC4-5D6E-409C-BE32-E72D297353CC}">
                <c16:uniqueId val="{00000003-8018-384B-8811-732B6A71AAB8}"/>
              </c:ext>
            </c:extLst>
          </c:dPt>
          <c:dLbls>
            <c:dLbl>
              <c:idx val="0"/>
              <c:tx>
                <c:rich>
                  <a:bodyPr/>
                  <a:lstStyle/>
                  <a:p>
                    <a:r>
                      <a:rPr lang="en-US" sz="1200" b="1">
                        <a:solidFill>
                          <a:schemeClr val="bg1"/>
                        </a:solidFill>
                      </a:rPr>
                      <a:t>%44   devlet okulu</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018-384B-8811-732B6A71AAB8}"/>
                </c:ext>
              </c:extLst>
            </c:dLbl>
            <c:dLbl>
              <c:idx val="1"/>
              <c:layout>
                <c:manualLayout>
                  <c:x val="0.20151475314081799"/>
                  <c:y val="-9.9799617482276406E-2"/>
                </c:manualLayout>
              </c:layout>
              <c:tx>
                <c:rich>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r>
                      <a:rPr lang="en-US" sz="1200" b="1">
                        <a:solidFill>
                          <a:schemeClr val="bg1"/>
                        </a:solidFill>
                      </a:rPr>
                      <a:t>%56</a:t>
                    </a:r>
                    <a:r>
                      <a:rPr lang="en-US" sz="1200" b="1" baseline="0">
                        <a:solidFill>
                          <a:schemeClr val="bg1"/>
                        </a:solidFill>
                      </a:rPr>
                      <a:t> özel okul </a:t>
                    </a:r>
                    <a:endParaRPr lang="en-US" sz="1200" b="1">
                      <a:solidFill>
                        <a:schemeClr val="bg1"/>
                      </a:solidFill>
                    </a:endParaRPr>
                  </a:p>
                </c:rich>
              </c:tx>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018-384B-8811-732B6A71AAB8}"/>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Ref>
              <c:f>'demografik pie_chart'!$B$3:$B$4</c:f>
              <c:numCache>
                <c:formatCode>General</c:formatCode>
                <c:ptCount val="2"/>
                <c:pt idx="0">
                  <c:v>14</c:v>
                </c:pt>
                <c:pt idx="1">
                  <c:v>18</c:v>
                </c:pt>
              </c:numCache>
            </c:numRef>
          </c:val>
          <c:extLst>
            <c:ext xmlns:c16="http://schemas.microsoft.com/office/drawing/2014/chart" uri="{C3380CC4-5D6E-409C-BE32-E72D297353CC}">
              <c16:uniqueId val="{00000004-8018-384B-8811-732B6A71AAB8}"/>
            </c:ext>
          </c:extLst>
        </c:ser>
        <c:dLbls>
          <c:showLegendKey val="0"/>
          <c:showVal val="0"/>
          <c:showCatName val="0"/>
          <c:showSerName val="0"/>
          <c:showPercent val="0"/>
          <c:showBubbleSize val="0"/>
          <c:showLeaderLines val="1"/>
        </c:dLbls>
        <c:firstSliceAng val="0"/>
      </c:pieChart>
      <c:spPr>
        <a:noFill/>
        <a:ln>
          <a:noFill/>
        </a:ln>
        <a:effectLst/>
      </c:spPr>
    </c:plotArea>
    <c:legend>
      <c:legendPos val="b"/>
      <c:legendEntry>
        <c:idx val="1"/>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tr-TR"/>
          </a:p>
        </c:txPr>
      </c:legendEntry>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paperSize="9" orientation="portrait"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tr-TR"/>
              <a:t>SEX</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tr-TR"/>
        </a:p>
      </c:txPr>
    </c:title>
    <c:autoTitleDeleted val="0"/>
    <c:plotArea>
      <c:layout/>
      <c:pie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919-1B48-95B9-FAD5597E3DF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919-1B48-95B9-FAD5597E3DF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tr-TR"/>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'demografik pie_chart'!$L$4:$L$5</c:f>
              <c:strCache>
                <c:ptCount val="2"/>
                <c:pt idx="0">
                  <c:v>Girl</c:v>
                </c:pt>
                <c:pt idx="1">
                  <c:v>Boy</c:v>
                </c:pt>
              </c:strCache>
            </c:strRef>
          </c:cat>
          <c:val>
            <c:numRef>
              <c:f>'demografik pie_chart'!$M$4:$M$5</c:f>
              <c:numCache>
                <c:formatCode>General</c:formatCode>
                <c:ptCount val="2"/>
                <c:pt idx="0">
                  <c:v>11</c:v>
                </c:pt>
                <c:pt idx="1">
                  <c:v>21</c:v>
                </c:pt>
              </c:numCache>
            </c:numRef>
          </c:val>
          <c:extLst>
            <c:ext xmlns:c16="http://schemas.microsoft.com/office/drawing/2014/chart" uri="{C3380CC4-5D6E-409C-BE32-E72D297353CC}">
              <c16:uniqueId val="{00000004-0919-1B48-95B9-FAD5597E3DF0}"/>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paperSize="9" orientation="portrait"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tr-TR"/>
              <a:t>BİLSEM'e devam etme süresi </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tr-TR"/>
        </a:p>
      </c:txPr>
    </c:title>
    <c:autoTitleDeleted val="0"/>
    <c:plotArea>
      <c:layout/>
      <c:pie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C3D0-A84C-A53E-6A9EDBF4BC6B}"/>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C3D0-A84C-A53E-6A9EDBF4BC6B}"/>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C3D0-A84C-A53E-6A9EDBF4BC6B}"/>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C3D0-A84C-A53E-6A9EDBF4BC6B}"/>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tr-TR"/>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'demografik pie_chart'!$A$19:$A$22</c:f>
              <c:strCache>
                <c:ptCount val="4"/>
                <c:pt idx="0">
                  <c:v>2 yıl</c:v>
                </c:pt>
                <c:pt idx="1">
                  <c:v>3 yıl</c:v>
                </c:pt>
                <c:pt idx="2">
                  <c:v>4yıl</c:v>
                </c:pt>
                <c:pt idx="3">
                  <c:v>5 yıl</c:v>
                </c:pt>
              </c:strCache>
            </c:strRef>
          </c:cat>
          <c:val>
            <c:numRef>
              <c:f>'demografik pie_chart'!$B$19:$B$22</c:f>
              <c:numCache>
                <c:formatCode>General</c:formatCode>
                <c:ptCount val="4"/>
                <c:pt idx="0">
                  <c:v>1</c:v>
                </c:pt>
                <c:pt idx="1">
                  <c:v>15</c:v>
                </c:pt>
                <c:pt idx="2">
                  <c:v>4</c:v>
                </c:pt>
                <c:pt idx="3">
                  <c:v>12</c:v>
                </c:pt>
              </c:numCache>
            </c:numRef>
          </c:val>
          <c:extLst>
            <c:ext xmlns:c16="http://schemas.microsoft.com/office/drawing/2014/chart" uri="{C3380CC4-5D6E-409C-BE32-E72D297353CC}">
              <c16:uniqueId val="{00000008-C3D0-A84C-A53E-6A9EDBF4BC6B}"/>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paperSize="9" orientation="portrait"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tr-TR"/>
              <a:t>BELGESEL İZLEME TECRÜBESİ</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tr-TR"/>
        </a:p>
      </c:txPr>
    </c:title>
    <c:autoTitleDeleted val="0"/>
    <c:plotArea>
      <c:layout>
        <c:manualLayout>
          <c:layoutTarget val="inner"/>
          <c:xMode val="edge"/>
          <c:yMode val="edge"/>
          <c:x val="0.31517207143272802"/>
          <c:y val="0.260302493605576"/>
          <c:w val="0.42757203772985097"/>
          <c:h val="0.72109288248616399"/>
        </c:manualLayout>
      </c:layout>
      <c:pie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0DF2-514C-96CE-2968B376B7BF}"/>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0DF2-514C-96CE-2968B376B7BF}"/>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0DF2-514C-96CE-2968B376B7BF}"/>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0DF2-514C-96CE-2968B376B7BF}"/>
              </c:ext>
            </c:extLst>
          </c:dPt>
          <c:dLbls>
            <c:dLbl>
              <c:idx val="1"/>
              <c:layout>
                <c:manualLayout>
                  <c:x val="-6.5667980894190195E-2"/>
                  <c:y val="0.1757305021266749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DF2-514C-96CE-2968B376B7BF}"/>
                </c:ext>
              </c:extLst>
            </c:dLbl>
            <c:dLbl>
              <c:idx val="2"/>
              <c:layout>
                <c:manualLayout>
                  <c:x val="-0.12030250381799"/>
                  <c:y val="8.622559857534170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0DF2-514C-96CE-2968B376B7BF}"/>
                </c:ext>
              </c:extLst>
            </c:dLbl>
            <c:dLbl>
              <c:idx val="3"/>
              <c:layout>
                <c:manualLayout>
                  <c:x val="0.175545666314184"/>
                  <c:y val="-0.122584067168215"/>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0DF2-514C-96CE-2968B376B7B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tr-TR"/>
              </a:p>
            </c:txPr>
            <c:dLblPos val="in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'demografik pie_chart'!$L$20:$L$23</c:f>
              <c:strCache>
                <c:ptCount val="4"/>
                <c:pt idx="0">
                  <c:v>0--2 kere</c:v>
                </c:pt>
                <c:pt idx="1">
                  <c:v>3--6 kere</c:v>
                </c:pt>
                <c:pt idx="2">
                  <c:v>7--10 kere</c:v>
                </c:pt>
                <c:pt idx="3">
                  <c:v>10'dan fazla</c:v>
                </c:pt>
              </c:strCache>
            </c:strRef>
          </c:cat>
          <c:val>
            <c:numRef>
              <c:f>'demografik pie_chart'!$M$20:$M$23</c:f>
              <c:numCache>
                <c:formatCode>General</c:formatCode>
                <c:ptCount val="4"/>
                <c:pt idx="0">
                  <c:v>0</c:v>
                </c:pt>
                <c:pt idx="1">
                  <c:v>4</c:v>
                </c:pt>
                <c:pt idx="2">
                  <c:v>5</c:v>
                </c:pt>
                <c:pt idx="3">
                  <c:v>23</c:v>
                </c:pt>
              </c:numCache>
            </c:numRef>
          </c:val>
          <c:extLst>
            <c:ext xmlns:c16="http://schemas.microsoft.com/office/drawing/2014/chart" uri="{C3380CC4-5D6E-409C-BE32-E72D297353CC}">
              <c16:uniqueId val="{00000008-0DF2-514C-96CE-2968B376B7BF}"/>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paperSize="9" orientation="portrait"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Resources</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tr-TR"/>
        </a:p>
      </c:txPr>
    </c:title>
    <c:autoTitleDeleted val="0"/>
    <c:plotArea>
      <c:layout/>
      <c:pieChart>
        <c:varyColors val="1"/>
        <c:ser>
          <c:idx val="0"/>
          <c:order val="0"/>
          <c:tx>
            <c:strRef>
              <c:f>'yaprak_pre_2. soru'!$H$4</c:f>
              <c:strCache>
                <c:ptCount val="1"/>
                <c:pt idx="0">
                  <c:v>Frekans</c:v>
                </c:pt>
              </c:strCache>
            </c:strRef>
          </c:tx>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4BE6-934D-ABC8-30B942A04281}"/>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4BE6-934D-ABC8-30B942A04281}"/>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4BE6-934D-ABC8-30B942A04281}"/>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4BE6-934D-ABC8-30B942A04281}"/>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4BE6-934D-ABC8-30B942A04281}"/>
              </c:ext>
            </c:extLst>
          </c:dPt>
          <c:dPt>
            <c:idx val="5"/>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6-4BE6-934D-ABC8-30B942A04281}"/>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tr-TR"/>
                </a:p>
              </c:txPr>
              <c:dLblPos val="outEnd"/>
              <c:showLegendKey val="0"/>
              <c:showVal val="0"/>
              <c:showCatName val="1"/>
              <c:showSerName val="0"/>
              <c:showPercent val="1"/>
              <c:showBubbleSize val="0"/>
              <c:extLst>
                <c:ext xmlns:c16="http://schemas.microsoft.com/office/drawing/2014/chart" uri="{C3380CC4-5D6E-409C-BE32-E72D297353CC}">
                  <c16:uniqueId val="{00000001-4BE6-934D-ABC8-30B942A04281}"/>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tr-TR"/>
                </a:p>
              </c:txPr>
              <c:dLblPos val="outEnd"/>
              <c:showLegendKey val="0"/>
              <c:showVal val="0"/>
              <c:showCatName val="1"/>
              <c:showSerName val="0"/>
              <c:showPercent val="1"/>
              <c:showBubbleSize val="0"/>
              <c:extLst>
                <c:ext xmlns:c16="http://schemas.microsoft.com/office/drawing/2014/chart" uri="{C3380CC4-5D6E-409C-BE32-E72D297353CC}">
                  <c16:uniqueId val="{00000002-4BE6-934D-ABC8-30B942A04281}"/>
                </c:ext>
              </c:extLst>
            </c:dLbl>
            <c:dLbl>
              <c:idx val="2"/>
              <c:layout>
                <c:manualLayout>
                  <c:x val="0.21666666666666667"/>
                  <c:y val="-4.6296296296296294E-2"/>
                </c:manualLayout>
              </c:layout>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tr-TR"/>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BE6-934D-ABC8-30B942A04281}"/>
                </c:ext>
              </c:extLst>
            </c:dLbl>
            <c:dLbl>
              <c:idx val="3"/>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tr-TR"/>
                </a:p>
              </c:txPr>
              <c:dLblPos val="outEnd"/>
              <c:showLegendKey val="0"/>
              <c:showVal val="0"/>
              <c:showCatName val="1"/>
              <c:showSerName val="0"/>
              <c:showPercent val="1"/>
              <c:showBubbleSize val="0"/>
              <c:extLst>
                <c:ext xmlns:c16="http://schemas.microsoft.com/office/drawing/2014/chart" uri="{C3380CC4-5D6E-409C-BE32-E72D297353CC}">
                  <c16:uniqueId val="{00000004-4BE6-934D-ABC8-30B942A04281}"/>
                </c:ext>
              </c:extLst>
            </c:dLbl>
            <c:dLbl>
              <c:idx val="4"/>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tr-TR"/>
                </a:p>
              </c:txPr>
              <c:dLblPos val="outEnd"/>
              <c:showLegendKey val="0"/>
              <c:showVal val="0"/>
              <c:showCatName val="1"/>
              <c:showSerName val="0"/>
              <c:showPercent val="1"/>
              <c:showBubbleSize val="0"/>
              <c:extLst>
                <c:ext xmlns:c16="http://schemas.microsoft.com/office/drawing/2014/chart" uri="{C3380CC4-5D6E-409C-BE32-E72D297353CC}">
                  <c16:uniqueId val="{00000005-4BE6-934D-ABC8-30B942A04281}"/>
                </c:ext>
              </c:extLst>
            </c:dLbl>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tr-TR"/>
                </a:p>
              </c:txPr>
              <c:dLblPos val="outEnd"/>
              <c:showLegendKey val="0"/>
              <c:showVal val="0"/>
              <c:showCatName val="1"/>
              <c:showSerName val="0"/>
              <c:showPercent val="1"/>
              <c:showBubbleSize val="0"/>
              <c:extLst>
                <c:ext xmlns:c16="http://schemas.microsoft.com/office/drawing/2014/chart" uri="{C3380CC4-5D6E-409C-BE32-E72D297353CC}">
                  <c16:uniqueId val="{00000006-4BE6-934D-ABC8-30B942A04281}"/>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'yaprak_pre_2. soru'!$G$5:$G$10</c:f>
              <c:strCache>
                <c:ptCount val="6"/>
                <c:pt idx="0">
                  <c:v>Written Resources</c:v>
                </c:pt>
                <c:pt idx="1">
                  <c:v>Audio-visual resources</c:v>
                </c:pt>
                <c:pt idx="2">
                  <c:v>Social interaction</c:v>
                </c:pt>
                <c:pt idx="3">
                  <c:v>Real-life observations</c:v>
                </c:pt>
                <c:pt idx="4">
                  <c:v>Null</c:v>
                </c:pt>
                <c:pt idx="5">
                  <c:v>Do not know</c:v>
                </c:pt>
              </c:strCache>
            </c:strRef>
          </c:cat>
          <c:val>
            <c:numRef>
              <c:f>'yaprak_pre_2. soru'!$H$5:$H$10</c:f>
              <c:numCache>
                <c:formatCode>General</c:formatCode>
                <c:ptCount val="6"/>
                <c:pt idx="0">
                  <c:v>7</c:v>
                </c:pt>
                <c:pt idx="1">
                  <c:v>8</c:v>
                </c:pt>
                <c:pt idx="2">
                  <c:v>22</c:v>
                </c:pt>
                <c:pt idx="3">
                  <c:v>5</c:v>
                </c:pt>
                <c:pt idx="4">
                  <c:v>5</c:v>
                </c:pt>
                <c:pt idx="5">
                  <c:v>4</c:v>
                </c:pt>
              </c:numCache>
            </c:numRef>
          </c:val>
          <c:extLst>
            <c:ext xmlns:c16="http://schemas.microsoft.com/office/drawing/2014/chart" uri="{C3380CC4-5D6E-409C-BE32-E72D297353CC}">
              <c16:uniqueId val="{00000000-4BE6-934D-ABC8-30B942A04281}"/>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tr-TR"/>
              <a:t>Resources</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tr-TR"/>
        </a:p>
      </c:txPr>
    </c:title>
    <c:autoTitleDeleted val="0"/>
    <c:plotArea>
      <c:layout/>
      <c:pie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2EC5-6846-BB45-AE78A082CF70}"/>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2EC5-6846-BB45-AE78A082CF70}"/>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2EC5-6846-BB45-AE78A082CF70}"/>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2EC5-6846-BB45-AE78A082CF70}"/>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2EC5-6846-BB45-AE78A082CF70}"/>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2EC5-6846-BB45-AE78A082CF70}"/>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2EC5-6846-BB45-AE78A082CF7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tr-TR"/>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'şimşek_pre_1. soru'!$AB$9:$AB$15</c:f>
              <c:strCache>
                <c:ptCount val="7"/>
                <c:pt idx="0">
                  <c:v>Resurces</c:v>
                </c:pt>
                <c:pt idx="1">
                  <c:v>written sources</c:v>
                </c:pt>
                <c:pt idx="2">
                  <c:v>social interaction</c:v>
                </c:pt>
                <c:pt idx="3">
                  <c:v>Audio-visual</c:v>
                </c:pt>
                <c:pt idx="4">
                  <c:v>Real-life observations</c:v>
                </c:pt>
                <c:pt idx="5">
                  <c:v>Null</c:v>
                </c:pt>
                <c:pt idx="6">
                  <c:v>Do not know</c:v>
                </c:pt>
              </c:strCache>
            </c:strRef>
          </c:cat>
          <c:val>
            <c:numRef>
              <c:f>'şimşek_pre_1. soru'!$AC$9:$AC$15</c:f>
              <c:numCache>
                <c:formatCode>General</c:formatCode>
                <c:ptCount val="7"/>
                <c:pt idx="0">
                  <c:v>0</c:v>
                </c:pt>
                <c:pt idx="1">
                  <c:v>6</c:v>
                </c:pt>
                <c:pt idx="2">
                  <c:v>16</c:v>
                </c:pt>
                <c:pt idx="3">
                  <c:v>6</c:v>
                </c:pt>
                <c:pt idx="4">
                  <c:v>5</c:v>
                </c:pt>
                <c:pt idx="5">
                  <c:v>2</c:v>
                </c:pt>
                <c:pt idx="6">
                  <c:v>5</c:v>
                </c:pt>
              </c:numCache>
            </c:numRef>
          </c:val>
          <c:extLst>
            <c:ext xmlns:c16="http://schemas.microsoft.com/office/drawing/2014/chart" uri="{C3380CC4-5D6E-409C-BE32-E72D297353CC}">
              <c16:uniqueId val="{00000000-6D85-2B40-9AC0-33201B065119}"/>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r-T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3</xdr:col>
      <xdr:colOff>38100</xdr:colOff>
      <xdr:row>1</xdr:row>
      <xdr:rowOff>23962</xdr:rowOff>
    </xdr:from>
    <xdr:to>
      <xdr:col>10</xdr:col>
      <xdr:colOff>23962</xdr:colOff>
      <xdr:row>14</xdr:row>
      <xdr:rowOff>107830</xdr:rowOff>
    </xdr:to>
    <xdr:graphicFrame macro="">
      <xdr:nvGraphicFramePr>
        <xdr:cNvPr id="2" name="Grafik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158150</xdr:colOff>
      <xdr:row>1</xdr:row>
      <xdr:rowOff>240</xdr:rowOff>
    </xdr:from>
    <xdr:to>
      <xdr:col>19</xdr:col>
      <xdr:colOff>476849</xdr:colOff>
      <xdr:row>13</xdr:row>
      <xdr:rowOff>59666</xdr:rowOff>
    </xdr:to>
    <xdr:graphicFrame macro="">
      <xdr:nvGraphicFramePr>
        <xdr:cNvPr id="3" name="Grafik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487632</xdr:colOff>
      <xdr:row>16</xdr:row>
      <xdr:rowOff>108070</xdr:rowOff>
    </xdr:from>
    <xdr:to>
      <xdr:col>9</xdr:col>
      <xdr:colOff>243217</xdr:colOff>
      <xdr:row>30</xdr:row>
      <xdr:rowOff>167497</xdr:rowOff>
    </xdr:to>
    <xdr:graphicFrame macro="">
      <xdr:nvGraphicFramePr>
        <xdr:cNvPr id="4" name="Grafik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224376</xdr:colOff>
      <xdr:row>17</xdr:row>
      <xdr:rowOff>132031</xdr:rowOff>
    </xdr:from>
    <xdr:to>
      <xdr:col>20</xdr:col>
      <xdr:colOff>84666</xdr:colOff>
      <xdr:row>34</xdr:row>
      <xdr:rowOff>74083</xdr:rowOff>
    </xdr:to>
    <xdr:graphicFrame macro="">
      <xdr:nvGraphicFramePr>
        <xdr:cNvPr id="5" name="Grafik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1746250</xdr:colOff>
      <xdr:row>11</xdr:row>
      <xdr:rowOff>203200</xdr:rowOff>
    </xdr:from>
    <xdr:to>
      <xdr:col>8</xdr:col>
      <xdr:colOff>254000</xdr:colOff>
      <xdr:row>19</xdr:row>
      <xdr:rowOff>342900</xdr:rowOff>
    </xdr:to>
    <xdr:graphicFrame macro="">
      <xdr:nvGraphicFramePr>
        <xdr:cNvPr id="2" name="Grafik 1">
          <a:extLst>
            <a:ext uri="{FF2B5EF4-FFF2-40B4-BE49-F238E27FC236}">
              <a16:creationId xmlns:a16="http://schemas.microsoft.com/office/drawing/2014/main" id="{42C96B25-8C98-6940-ABBD-6ED947DB2C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30</xdr:col>
      <xdr:colOff>416277</xdr:colOff>
      <xdr:row>8</xdr:row>
      <xdr:rowOff>180622</xdr:rowOff>
    </xdr:from>
    <xdr:to>
      <xdr:col>37</xdr:col>
      <xdr:colOff>345722</xdr:colOff>
      <xdr:row>12</xdr:row>
      <xdr:rowOff>524933</xdr:rowOff>
    </xdr:to>
    <xdr:graphicFrame macro="">
      <xdr:nvGraphicFramePr>
        <xdr:cNvPr id="4" name="Grafik 3">
          <a:extLst>
            <a:ext uri="{FF2B5EF4-FFF2-40B4-BE49-F238E27FC236}">
              <a16:creationId xmlns:a16="http://schemas.microsoft.com/office/drawing/2014/main" id="{6B72FD08-09CB-8F48-AA54-4FC687CF8F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60"/>
  <sheetViews>
    <sheetView topLeftCell="I1" zoomScale="120" zoomScaleNormal="120" workbookViewId="0">
      <selection activeCell="I34" sqref="I34"/>
    </sheetView>
  </sheetViews>
  <sheetFormatPr baseColWidth="10" defaultColWidth="8.83203125" defaultRowHeight="16" x14ac:dyDescent="0.2"/>
  <cols>
    <col min="1" max="1" width="1" style="31" customWidth="1"/>
    <col min="2" max="2" width="3.83203125" style="80" bestFit="1" customWidth="1"/>
    <col min="3" max="3" width="28" style="64" bestFit="1" customWidth="1"/>
    <col min="4" max="4" width="27.1640625" style="64" bestFit="1" customWidth="1"/>
    <col min="5" max="5" width="17.1640625" style="65" bestFit="1" customWidth="1"/>
    <col min="6" max="6" width="18.5" style="64" bestFit="1" customWidth="1"/>
    <col min="7" max="7" width="22.33203125" style="83" bestFit="1" customWidth="1"/>
    <col min="8" max="8" width="11.5" style="83" customWidth="1"/>
    <col min="9" max="9" width="19.5" style="31" customWidth="1"/>
    <col min="10" max="10" width="10.5" style="64" customWidth="1"/>
    <col min="11" max="11" width="11.83203125" style="31" bestFit="1" customWidth="1"/>
    <col min="12" max="12" width="14.5" style="64" bestFit="1" customWidth="1"/>
    <col min="13" max="13" width="11.83203125" style="64" bestFit="1" customWidth="1"/>
    <col min="14" max="14" width="6.5" style="31" bestFit="1" customWidth="1"/>
    <col min="15" max="15" width="8.5" style="83" bestFit="1" customWidth="1"/>
    <col min="16" max="16" width="16.33203125" style="31" bestFit="1" customWidth="1"/>
    <col min="17" max="17" width="6.83203125" style="83" bestFit="1" customWidth="1"/>
    <col min="18" max="18" width="16.33203125" style="64" bestFit="1" customWidth="1"/>
    <col min="19" max="19" width="16.6640625" style="64" bestFit="1" customWidth="1"/>
    <col min="20" max="20" width="14.1640625" style="64" bestFit="1" customWidth="1"/>
    <col min="21" max="21" width="12.6640625" style="83" bestFit="1" customWidth="1"/>
    <col min="22" max="16384" width="8.83203125" style="31"/>
  </cols>
  <sheetData>
    <row r="1" spans="2:21" ht="48" x14ac:dyDescent="0.2">
      <c r="B1" s="28" t="s">
        <v>199</v>
      </c>
      <c r="C1" s="28" t="s">
        <v>1340</v>
      </c>
      <c r="D1" s="28" t="s">
        <v>1341</v>
      </c>
      <c r="E1" s="29" t="s">
        <v>1342</v>
      </c>
      <c r="F1" s="28" t="s">
        <v>1343</v>
      </c>
      <c r="G1" s="28" t="s">
        <v>1344</v>
      </c>
      <c r="H1" s="28" t="s">
        <v>1345</v>
      </c>
      <c r="I1" s="30" t="s">
        <v>1346</v>
      </c>
      <c r="J1" s="30" t="s">
        <v>1347</v>
      </c>
      <c r="K1" s="30" t="s">
        <v>1348</v>
      </c>
      <c r="L1" s="28"/>
      <c r="M1" s="28"/>
      <c r="N1" s="28"/>
      <c r="O1" s="28"/>
      <c r="P1" s="28"/>
      <c r="Q1" s="28"/>
      <c r="R1" s="28"/>
      <c r="S1" s="28"/>
      <c r="T1" s="28"/>
      <c r="U1" s="28"/>
    </row>
    <row r="2" spans="2:21" x14ac:dyDescent="0.2">
      <c r="B2" s="28">
        <v>1</v>
      </c>
      <c r="C2" s="32" t="s">
        <v>1</v>
      </c>
      <c r="D2" s="32" t="s">
        <v>1349</v>
      </c>
      <c r="E2" s="33">
        <v>0</v>
      </c>
      <c r="F2" s="34">
        <v>7</v>
      </c>
      <c r="G2" s="35">
        <v>1</v>
      </c>
      <c r="H2" s="35">
        <v>13</v>
      </c>
      <c r="I2" s="35">
        <v>100</v>
      </c>
      <c r="J2" s="35">
        <v>1</v>
      </c>
      <c r="K2" s="35">
        <v>3</v>
      </c>
      <c r="L2" s="34"/>
      <c r="M2" s="34"/>
      <c r="N2" s="36"/>
      <c r="O2" s="35"/>
      <c r="P2" s="36"/>
      <c r="Q2" s="35"/>
      <c r="R2" s="34"/>
      <c r="S2" s="34"/>
      <c r="T2" s="34"/>
      <c r="U2" s="35"/>
    </row>
    <row r="3" spans="2:21" x14ac:dyDescent="0.2">
      <c r="B3" s="28">
        <v>2</v>
      </c>
      <c r="C3" s="32" t="s">
        <v>1350</v>
      </c>
      <c r="D3" s="32" t="s">
        <v>1351</v>
      </c>
      <c r="E3" s="33">
        <v>0</v>
      </c>
      <c r="F3" s="34">
        <v>7</v>
      </c>
      <c r="G3" s="35">
        <v>0</v>
      </c>
      <c r="H3" s="35">
        <v>13</v>
      </c>
      <c r="I3" s="35">
        <v>98</v>
      </c>
      <c r="J3" s="35">
        <v>1</v>
      </c>
      <c r="K3" s="35">
        <v>3</v>
      </c>
      <c r="L3" s="34"/>
      <c r="M3" s="34"/>
      <c r="N3" s="36"/>
      <c r="O3" s="35"/>
      <c r="P3" s="36"/>
      <c r="Q3" s="35"/>
      <c r="R3" s="34"/>
      <c r="S3" s="34"/>
      <c r="T3" s="34"/>
      <c r="U3" s="35"/>
    </row>
    <row r="4" spans="2:21" x14ac:dyDescent="0.2">
      <c r="B4" s="28">
        <v>3</v>
      </c>
      <c r="C4" s="32" t="s">
        <v>1352</v>
      </c>
      <c r="D4" s="32" t="s">
        <v>1353</v>
      </c>
      <c r="E4" s="33">
        <v>0</v>
      </c>
      <c r="F4" s="34">
        <v>7</v>
      </c>
      <c r="G4" s="35">
        <v>0</v>
      </c>
      <c r="H4" s="35">
        <v>12</v>
      </c>
      <c r="I4" s="35">
        <v>100</v>
      </c>
      <c r="J4" s="35">
        <v>3</v>
      </c>
      <c r="K4" s="35">
        <v>2</v>
      </c>
      <c r="L4" s="34"/>
      <c r="M4" s="34"/>
      <c r="N4" s="36"/>
      <c r="O4" s="35"/>
      <c r="P4" s="36"/>
      <c r="Q4" s="35"/>
      <c r="R4" s="34"/>
      <c r="S4" s="34"/>
      <c r="T4" s="34"/>
      <c r="U4" s="35"/>
    </row>
    <row r="5" spans="2:21" x14ac:dyDescent="0.2">
      <c r="B5" s="28">
        <v>4</v>
      </c>
      <c r="C5" s="32" t="s">
        <v>1354</v>
      </c>
      <c r="D5" s="32" t="s">
        <v>1355</v>
      </c>
      <c r="E5" s="33">
        <v>1</v>
      </c>
      <c r="F5" s="34">
        <v>7</v>
      </c>
      <c r="G5" s="35">
        <v>1</v>
      </c>
      <c r="H5" s="35">
        <v>12</v>
      </c>
      <c r="I5" s="35">
        <v>100</v>
      </c>
      <c r="J5" s="35">
        <v>1</v>
      </c>
      <c r="K5" s="35">
        <v>3</v>
      </c>
      <c r="L5" s="34"/>
      <c r="M5" s="34"/>
      <c r="N5" s="36"/>
      <c r="O5" s="35"/>
      <c r="P5" s="36"/>
      <c r="Q5" s="35"/>
      <c r="R5" s="34"/>
      <c r="S5" s="34"/>
      <c r="T5" s="34"/>
      <c r="U5" s="35"/>
    </row>
    <row r="6" spans="2:21" x14ac:dyDescent="0.2">
      <c r="B6" s="28">
        <v>5</v>
      </c>
      <c r="C6" s="32" t="s">
        <v>1356</v>
      </c>
      <c r="D6" s="32" t="s">
        <v>1357</v>
      </c>
      <c r="E6" s="33">
        <v>1</v>
      </c>
      <c r="F6" s="34">
        <v>7</v>
      </c>
      <c r="G6" s="35">
        <v>1</v>
      </c>
      <c r="H6" s="35">
        <v>13</v>
      </c>
      <c r="I6" s="35">
        <v>96</v>
      </c>
      <c r="J6" s="35">
        <v>3</v>
      </c>
      <c r="K6" s="35">
        <v>3</v>
      </c>
      <c r="L6" s="34"/>
      <c r="M6" s="34"/>
      <c r="N6" s="36"/>
      <c r="O6" s="35"/>
      <c r="P6" s="36"/>
      <c r="Q6" s="35"/>
      <c r="R6" s="34"/>
      <c r="S6" s="34"/>
      <c r="T6" s="34"/>
      <c r="U6" s="35"/>
    </row>
    <row r="7" spans="2:21" x14ac:dyDescent="0.2">
      <c r="B7" s="28">
        <v>6</v>
      </c>
      <c r="C7" s="32" t="s">
        <v>1358</v>
      </c>
      <c r="D7" s="32" t="s">
        <v>1359</v>
      </c>
      <c r="E7" s="33">
        <v>1</v>
      </c>
      <c r="F7" s="34">
        <v>7</v>
      </c>
      <c r="G7" s="35">
        <v>1</v>
      </c>
      <c r="H7" s="35">
        <v>13</v>
      </c>
      <c r="I7" s="35" t="s">
        <v>1360</v>
      </c>
      <c r="J7" s="35">
        <v>3</v>
      </c>
      <c r="K7" s="35">
        <v>3</v>
      </c>
      <c r="L7" s="34"/>
      <c r="M7" s="34"/>
      <c r="N7" s="36"/>
      <c r="O7" s="35"/>
      <c r="P7" s="36"/>
      <c r="Q7" s="35"/>
      <c r="R7" s="35"/>
      <c r="S7" s="34"/>
      <c r="T7" s="34"/>
      <c r="U7" s="35"/>
    </row>
    <row r="8" spans="2:21" x14ac:dyDescent="0.2">
      <c r="B8" s="28">
        <v>7</v>
      </c>
      <c r="C8" s="32" t="s">
        <v>1361</v>
      </c>
      <c r="D8" s="32" t="s">
        <v>1362</v>
      </c>
      <c r="E8" s="33">
        <v>0</v>
      </c>
      <c r="F8" s="34">
        <v>7</v>
      </c>
      <c r="G8" s="35">
        <v>1</v>
      </c>
      <c r="H8" s="35">
        <v>13</v>
      </c>
      <c r="I8" s="35">
        <v>100</v>
      </c>
      <c r="J8" s="35">
        <v>3</v>
      </c>
      <c r="K8" s="35">
        <v>3</v>
      </c>
      <c r="L8" s="34"/>
      <c r="M8" s="34"/>
      <c r="N8" s="36"/>
      <c r="O8" s="35"/>
      <c r="P8" s="36"/>
      <c r="Q8" s="35"/>
      <c r="R8" s="34"/>
      <c r="S8" s="34"/>
      <c r="T8" s="34"/>
      <c r="U8" s="35"/>
    </row>
    <row r="9" spans="2:21" x14ac:dyDescent="0.2">
      <c r="B9" s="28">
        <v>8</v>
      </c>
      <c r="C9" s="32" t="s">
        <v>1363</v>
      </c>
      <c r="D9" s="37" t="s">
        <v>1364</v>
      </c>
      <c r="E9" s="33">
        <v>0</v>
      </c>
      <c r="F9" s="34">
        <v>7</v>
      </c>
      <c r="G9" s="35">
        <v>1</v>
      </c>
      <c r="H9" s="35">
        <v>13</v>
      </c>
      <c r="I9" s="35">
        <v>98</v>
      </c>
      <c r="J9" s="35">
        <v>3</v>
      </c>
      <c r="K9" s="35">
        <v>3</v>
      </c>
      <c r="L9" s="34"/>
      <c r="M9" s="34"/>
      <c r="N9" s="36"/>
      <c r="O9" s="35"/>
      <c r="P9" s="36"/>
      <c r="Q9" s="35"/>
      <c r="R9" s="35"/>
      <c r="S9" s="34"/>
      <c r="T9" s="34"/>
      <c r="U9" s="35"/>
    </row>
    <row r="10" spans="2:21" x14ac:dyDescent="0.2">
      <c r="B10" s="28">
        <v>9</v>
      </c>
      <c r="C10" s="32" t="s">
        <v>1365</v>
      </c>
      <c r="D10" s="32" t="s">
        <v>1364</v>
      </c>
      <c r="E10" s="33">
        <v>0</v>
      </c>
      <c r="F10" s="34">
        <v>7</v>
      </c>
      <c r="G10" s="35">
        <v>1</v>
      </c>
      <c r="H10" s="35">
        <v>13</v>
      </c>
      <c r="I10" s="35">
        <v>96</v>
      </c>
      <c r="J10" s="35">
        <v>3</v>
      </c>
      <c r="K10" s="35">
        <v>3</v>
      </c>
      <c r="L10" s="34"/>
      <c r="M10" s="34"/>
      <c r="N10" s="36"/>
      <c r="O10" s="35"/>
      <c r="P10" s="36"/>
      <c r="Q10" s="35"/>
      <c r="R10" s="35"/>
      <c r="S10" s="34"/>
      <c r="T10" s="34"/>
      <c r="U10" s="35"/>
    </row>
    <row r="11" spans="2:21" x14ac:dyDescent="0.2">
      <c r="B11" s="28">
        <v>10</v>
      </c>
      <c r="C11" s="32" t="s">
        <v>1366</v>
      </c>
      <c r="D11" s="32" t="s">
        <v>1364</v>
      </c>
      <c r="E11" s="33">
        <v>0</v>
      </c>
      <c r="F11" s="34">
        <v>7</v>
      </c>
      <c r="G11" s="35">
        <v>0</v>
      </c>
      <c r="H11" s="35">
        <v>13</v>
      </c>
      <c r="I11" s="35">
        <v>97</v>
      </c>
      <c r="J11" s="35">
        <v>1</v>
      </c>
      <c r="K11" s="35">
        <v>3</v>
      </c>
      <c r="L11" s="34"/>
      <c r="M11" s="34"/>
      <c r="N11" s="36"/>
      <c r="O11" s="35"/>
      <c r="P11" s="36"/>
      <c r="Q11" s="35"/>
      <c r="R11" s="34"/>
      <c r="S11" s="34"/>
      <c r="T11" s="34"/>
      <c r="U11" s="35"/>
    </row>
    <row r="12" spans="2:21" x14ac:dyDescent="0.2">
      <c r="B12" s="28">
        <v>11</v>
      </c>
      <c r="C12" s="32" t="s">
        <v>1367</v>
      </c>
      <c r="D12" s="32" t="s">
        <v>1368</v>
      </c>
      <c r="E12" s="33">
        <v>0</v>
      </c>
      <c r="F12" s="34">
        <v>7</v>
      </c>
      <c r="G12" s="35">
        <v>0</v>
      </c>
      <c r="H12" s="35">
        <v>13</v>
      </c>
      <c r="I12" s="35">
        <v>98</v>
      </c>
      <c r="J12" s="35">
        <v>1</v>
      </c>
      <c r="K12" s="35">
        <v>3</v>
      </c>
      <c r="L12" s="34"/>
      <c r="M12" s="34"/>
      <c r="N12" s="36"/>
      <c r="O12" s="35"/>
      <c r="P12" s="36"/>
      <c r="Q12" s="35"/>
      <c r="R12" s="35"/>
      <c r="S12" s="34"/>
      <c r="T12" s="34"/>
      <c r="U12" s="35"/>
    </row>
    <row r="13" spans="2:21" x14ac:dyDescent="0.2">
      <c r="B13" s="28">
        <v>12</v>
      </c>
      <c r="C13" s="32" t="s">
        <v>1369</v>
      </c>
      <c r="D13" s="32" t="s">
        <v>1370</v>
      </c>
      <c r="E13" s="33">
        <v>1</v>
      </c>
      <c r="F13" s="34">
        <v>7</v>
      </c>
      <c r="G13" s="35">
        <v>1</v>
      </c>
      <c r="H13" s="35" t="s">
        <v>1360</v>
      </c>
      <c r="I13" s="35">
        <v>100</v>
      </c>
      <c r="J13" s="35">
        <v>2</v>
      </c>
      <c r="K13" s="35">
        <v>3</v>
      </c>
      <c r="L13" s="34"/>
      <c r="M13" s="34"/>
      <c r="N13" s="36"/>
      <c r="O13" s="35"/>
      <c r="P13" s="36"/>
      <c r="Q13" s="35"/>
      <c r="R13" s="35"/>
      <c r="S13" s="34"/>
      <c r="T13" s="34"/>
      <c r="U13" s="35"/>
    </row>
    <row r="14" spans="2:21" x14ac:dyDescent="0.2">
      <c r="B14" s="28">
        <v>13</v>
      </c>
      <c r="C14" s="32" t="s">
        <v>1371</v>
      </c>
      <c r="D14" s="32" t="s">
        <v>1372</v>
      </c>
      <c r="E14" s="33">
        <v>1</v>
      </c>
      <c r="F14" s="34">
        <v>7</v>
      </c>
      <c r="G14" s="35">
        <v>1</v>
      </c>
      <c r="H14" s="35">
        <v>12</v>
      </c>
      <c r="I14" s="35" t="s">
        <v>1373</v>
      </c>
      <c r="J14" s="35">
        <v>3</v>
      </c>
      <c r="K14" s="35">
        <v>1</v>
      </c>
      <c r="L14" s="34"/>
      <c r="M14" s="34"/>
      <c r="N14" s="36"/>
      <c r="O14" s="35"/>
      <c r="P14" s="36"/>
      <c r="Q14" s="35"/>
      <c r="R14" s="34"/>
      <c r="S14" s="34"/>
      <c r="T14" s="34"/>
      <c r="U14" s="35"/>
    </row>
    <row r="15" spans="2:21" x14ac:dyDescent="0.2">
      <c r="B15" s="28">
        <v>14</v>
      </c>
      <c r="C15" s="32" t="s">
        <v>1374</v>
      </c>
      <c r="D15" s="32" t="s">
        <v>1353</v>
      </c>
      <c r="E15" s="33">
        <v>0</v>
      </c>
      <c r="F15" s="34">
        <v>7</v>
      </c>
      <c r="G15" s="35">
        <v>0</v>
      </c>
      <c r="H15" s="35">
        <v>13</v>
      </c>
      <c r="I15" s="35">
        <v>98</v>
      </c>
      <c r="J15" s="35">
        <v>3</v>
      </c>
      <c r="K15" s="35">
        <v>3</v>
      </c>
      <c r="L15" s="34"/>
      <c r="M15" s="34"/>
      <c r="N15" s="36"/>
      <c r="O15" s="35"/>
      <c r="P15" s="36"/>
      <c r="Q15" s="35"/>
      <c r="R15" s="34"/>
      <c r="S15" s="34"/>
      <c r="T15" s="34"/>
      <c r="U15" s="35"/>
    </row>
    <row r="16" spans="2:21" x14ac:dyDescent="0.2">
      <c r="B16" s="28">
        <v>15</v>
      </c>
      <c r="C16" s="32" t="s">
        <v>1375</v>
      </c>
      <c r="D16" s="32" t="s">
        <v>1376</v>
      </c>
      <c r="E16" s="33">
        <v>0</v>
      </c>
      <c r="F16" s="34">
        <v>7</v>
      </c>
      <c r="G16" s="35">
        <v>1</v>
      </c>
      <c r="H16" s="35">
        <v>13</v>
      </c>
      <c r="I16" s="35">
        <v>100</v>
      </c>
      <c r="J16" s="35">
        <v>3</v>
      </c>
      <c r="K16" s="35">
        <v>3</v>
      </c>
      <c r="L16" s="34"/>
      <c r="M16" s="34"/>
      <c r="N16" s="36"/>
      <c r="O16" s="35"/>
      <c r="P16" s="36"/>
      <c r="Q16" s="35"/>
      <c r="R16" s="34"/>
      <c r="S16" s="34"/>
      <c r="T16" s="34"/>
      <c r="U16" s="35"/>
    </row>
    <row r="17" spans="2:21" x14ac:dyDescent="0.2">
      <c r="B17" s="28">
        <v>16</v>
      </c>
      <c r="C17" s="32" t="s">
        <v>1377</v>
      </c>
      <c r="D17" s="32" t="s">
        <v>1378</v>
      </c>
      <c r="E17" s="33">
        <v>1</v>
      </c>
      <c r="F17" s="34">
        <v>7</v>
      </c>
      <c r="G17" s="35">
        <v>0</v>
      </c>
      <c r="H17" s="35">
        <v>13</v>
      </c>
      <c r="I17" s="35">
        <v>100</v>
      </c>
      <c r="J17" s="35">
        <v>1</v>
      </c>
      <c r="K17" s="35">
        <v>3</v>
      </c>
      <c r="L17" s="34"/>
      <c r="M17" s="34"/>
      <c r="N17" s="36"/>
      <c r="O17" s="35"/>
      <c r="P17" s="36"/>
      <c r="Q17" s="35"/>
      <c r="R17" s="34"/>
      <c r="S17" s="34"/>
      <c r="T17" s="34"/>
      <c r="U17" s="35"/>
    </row>
    <row r="18" spans="2:21" x14ac:dyDescent="0.2">
      <c r="B18" s="28">
        <v>17</v>
      </c>
      <c r="C18" s="32" t="s">
        <v>1379</v>
      </c>
      <c r="D18" s="32" t="s">
        <v>1380</v>
      </c>
      <c r="E18" s="33">
        <v>0</v>
      </c>
      <c r="F18" s="34">
        <v>7</v>
      </c>
      <c r="G18" s="35">
        <v>1</v>
      </c>
      <c r="H18" s="35">
        <v>13</v>
      </c>
      <c r="I18" s="35">
        <v>100</v>
      </c>
      <c r="J18" s="35">
        <v>1</v>
      </c>
      <c r="K18" s="35">
        <v>3</v>
      </c>
      <c r="L18" s="34"/>
      <c r="M18" s="34"/>
      <c r="N18" s="36"/>
      <c r="O18" s="35"/>
      <c r="P18" s="36"/>
      <c r="Q18" s="35"/>
      <c r="R18" s="35"/>
      <c r="S18" s="34"/>
      <c r="T18" s="34"/>
      <c r="U18" s="35"/>
    </row>
    <row r="19" spans="2:21" x14ac:dyDescent="0.2">
      <c r="B19" s="28">
        <v>18</v>
      </c>
      <c r="C19" s="32" t="s">
        <v>1381</v>
      </c>
      <c r="D19" s="32" t="s">
        <v>1382</v>
      </c>
      <c r="E19" s="33">
        <v>1</v>
      </c>
      <c r="F19" s="34">
        <v>7</v>
      </c>
      <c r="G19" s="35">
        <v>1</v>
      </c>
      <c r="H19" s="35">
        <v>13</v>
      </c>
      <c r="I19" s="35">
        <v>100</v>
      </c>
      <c r="J19" s="35">
        <v>1</v>
      </c>
      <c r="K19" s="35">
        <v>1</v>
      </c>
      <c r="L19" s="34"/>
      <c r="M19" s="35"/>
      <c r="N19" s="36"/>
      <c r="O19" s="35"/>
      <c r="P19" s="36"/>
      <c r="Q19" s="35"/>
      <c r="R19" s="34"/>
      <c r="S19" s="34"/>
      <c r="T19" s="34"/>
      <c r="U19" s="35"/>
    </row>
    <row r="20" spans="2:21" x14ac:dyDescent="0.2">
      <c r="B20" s="28">
        <v>19</v>
      </c>
      <c r="C20" s="32" t="s">
        <v>1383</v>
      </c>
      <c r="D20" s="32" t="s">
        <v>1355</v>
      </c>
      <c r="E20" s="33">
        <v>1</v>
      </c>
      <c r="F20" s="34">
        <v>7</v>
      </c>
      <c r="G20" s="35">
        <v>1</v>
      </c>
      <c r="H20" s="35">
        <v>13</v>
      </c>
      <c r="I20" s="35">
        <v>100</v>
      </c>
      <c r="J20" s="35">
        <v>1</v>
      </c>
      <c r="K20" s="35">
        <v>3</v>
      </c>
      <c r="L20" s="34"/>
      <c r="M20" s="34"/>
      <c r="N20" s="36"/>
      <c r="O20" s="35"/>
      <c r="P20" s="36"/>
      <c r="Q20" s="35"/>
      <c r="R20" s="34"/>
      <c r="S20" s="34"/>
      <c r="T20" s="34"/>
      <c r="U20" s="35"/>
    </row>
    <row r="21" spans="2:21" x14ac:dyDescent="0.2">
      <c r="B21" s="28">
        <v>20</v>
      </c>
      <c r="C21" s="32" t="s">
        <v>1384</v>
      </c>
      <c r="D21" s="32" t="s">
        <v>1370</v>
      </c>
      <c r="E21" s="33">
        <v>1</v>
      </c>
      <c r="F21" s="34">
        <v>7</v>
      </c>
      <c r="G21" s="35">
        <v>0</v>
      </c>
      <c r="H21" s="35">
        <v>12</v>
      </c>
      <c r="I21" s="35">
        <v>100</v>
      </c>
      <c r="J21" s="35">
        <v>0</v>
      </c>
      <c r="K21" s="35">
        <v>3</v>
      </c>
      <c r="L21" s="34"/>
      <c r="M21" s="34"/>
      <c r="N21" s="36"/>
      <c r="O21" s="35"/>
      <c r="P21" s="36"/>
      <c r="Q21" s="35"/>
      <c r="R21" s="34"/>
      <c r="S21" s="34"/>
      <c r="T21" s="34"/>
      <c r="U21" s="35"/>
    </row>
    <row r="22" spans="2:21" x14ac:dyDescent="0.2">
      <c r="B22" s="28">
        <v>21</v>
      </c>
      <c r="C22" s="32" t="s">
        <v>1385</v>
      </c>
      <c r="D22" s="32" t="s">
        <v>1359</v>
      </c>
      <c r="E22" s="33">
        <v>1</v>
      </c>
      <c r="F22" s="34">
        <v>7</v>
      </c>
      <c r="G22" s="35">
        <v>1</v>
      </c>
      <c r="H22" s="35">
        <v>13</v>
      </c>
      <c r="I22" s="35">
        <v>100</v>
      </c>
      <c r="J22" s="35">
        <v>1</v>
      </c>
      <c r="K22" s="35">
        <v>3</v>
      </c>
      <c r="L22" s="34"/>
      <c r="M22" s="34"/>
      <c r="N22" s="36"/>
      <c r="O22" s="35"/>
      <c r="P22" s="36"/>
      <c r="Q22" s="35"/>
      <c r="R22" s="34"/>
      <c r="S22" s="34"/>
      <c r="T22" s="34"/>
      <c r="U22" s="35"/>
    </row>
    <row r="23" spans="2:21" x14ac:dyDescent="0.2">
      <c r="B23" s="28">
        <v>22</v>
      </c>
      <c r="C23" s="32" t="s">
        <v>1386</v>
      </c>
      <c r="D23" s="32" t="s">
        <v>1370</v>
      </c>
      <c r="E23" s="33">
        <v>1</v>
      </c>
      <c r="F23" s="34">
        <v>7</v>
      </c>
      <c r="G23" s="35">
        <v>1</v>
      </c>
      <c r="H23" s="35">
        <v>13</v>
      </c>
      <c r="I23" s="35">
        <v>100</v>
      </c>
      <c r="J23" s="35">
        <v>3</v>
      </c>
      <c r="K23" s="35">
        <v>3</v>
      </c>
      <c r="L23" s="34"/>
      <c r="M23" s="34"/>
      <c r="N23" s="36"/>
      <c r="O23" s="35"/>
      <c r="P23" s="36"/>
      <c r="Q23" s="35"/>
      <c r="R23" s="34"/>
      <c r="S23" s="34"/>
      <c r="T23" s="34"/>
      <c r="U23" s="35"/>
    </row>
    <row r="24" spans="2:21" x14ac:dyDescent="0.2">
      <c r="B24" s="28">
        <v>23</v>
      </c>
      <c r="C24" s="32" t="s">
        <v>1387</v>
      </c>
      <c r="D24" s="32" t="s">
        <v>1388</v>
      </c>
      <c r="E24" s="33">
        <v>1</v>
      </c>
      <c r="F24" s="34">
        <v>7</v>
      </c>
      <c r="G24" s="35">
        <v>1</v>
      </c>
      <c r="H24" s="35">
        <v>13</v>
      </c>
      <c r="I24" s="35">
        <v>100</v>
      </c>
      <c r="J24" s="35">
        <v>3</v>
      </c>
      <c r="K24" s="35">
        <v>3</v>
      </c>
      <c r="L24" s="34"/>
      <c r="M24" s="34"/>
      <c r="N24" s="36"/>
      <c r="O24" s="35"/>
      <c r="P24" s="36"/>
      <c r="Q24" s="35"/>
      <c r="R24" s="34"/>
      <c r="S24" s="34"/>
      <c r="T24" s="34"/>
      <c r="U24" s="35"/>
    </row>
    <row r="25" spans="2:21" x14ac:dyDescent="0.2">
      <c r="B25" s="28">
        <v>24</v>
      </c>
      <c r="C25" s="32" t="s">
        <v>1389</v>
      </c>
      <c r="D25" s="32" t="s">
        <v>1390</v>
      </c>
      <c r="E25" s="33">
        <v>0</v>
      </c>
      <c r="F25" s="34">
        <v>7</v>
      </c>
      <c r="G25" s="35">
        <v>1</v>
      </c>
      <c r="H25" s="35">
        <v>14</v>
      </c>
      <c r="I25" s="35">
        <v>95</v>
      </c>
      <c r="J25" s="35">
        <v>1</v>
      </c>
      <c r="K25" s="35">
        <v>2</v>
      </c>
      <c r="L25" s="34"/>
      <c r="M25" s="34"/>
      <c r="N25" s="36"/>
      <c r="O25" s="35"/>
      <c r="P25" s="36"/>
      <c r="Q25" s="35"/>
      <c r="R25" s="34"/>
      <c r="S25" s="34"/>
      <c r="T25" s="34"/>
      <c r="U25" s="35"/>
    </row>
    <row r="26" spans="2:21" x14ac:dyDescent="0.2">
      <c r="B26" s="28">
        <v>25</v>
      </c>
      <c r="C26" s="32" t="s">
        <v>1391</v>
      </c>
      <c r="D26" s="32" t="s">
        <v>1359</v>
      </c>
      <c r="E26" s="33">
        <v>1</v>
      </c>
      <c r="F26" s="34">
        <v>7</v>
      </c>
      <c r="G26" s="35">
        <v>0</v>
      </c>
      <c r="H26" s="35">
        <v>13</v>
      </c>
      <c r="I26" s="35">
        <v>100</v>
      </c>
      <c r="J26" s="35">
        <v>2</v>
      </c>
      <c r="K26" s="35">
        <v>3</v>
      </c>
      <c r="L26" s="34"/>
      <c r="M26" s="34"/>
      <c r="N26" s="36"/>
      <c r="O26" s="35"/>
      <c r="P26" s="36"/>
      <c r="Q26" s="35"/>
      <c r="R26" s="34"/>
      <c r="S26" s="34"/>
      <c r="T26" s="34"/>
      <c r="U26" s="35"/>
    </row>
    <row r="27" spans="2:21" x14ac:dyDescent="0.2">
      <c r="B27" s="28">
        <v>26</v>
      </c>
      <c r="C27" s="32" t="s">
        <v>1392</v>
      </c>
      <c r="D27" s="32" t="s">
        <v>1362</v>
      </c>
      <c r="E27" s="33">
        <v>0</v>
      </c>
      <c r="F27" s="34">
        <v>7</v>
      </c>
      <c r="G27" s="35">
        <v>1</v>
      </c>
      <c r="H27" s="35">
        <v>13</v>
      </c>
      <c r="I27" s="35">
        <v>100</v>
      </c>
      <c r="J27" s="34">
        <v>2</v>
      </c>
      <c r="K27" s="35">
        <v>2</v>
      </c>
      <c r="L27" s="34"/>
      <c r="M27" s="35"/>
      <c r="N27" s="38"/>
      <c r="O27" s="35"/>
      <c r="P27" s="36"/>
      <c r="Q27" s="35"/>
      <c r="R27" s="35"/>
      <c r="S27" s="34"/>
      <c r="T27" s="34"/>
      <c r="U27" s="35"/>
    </row>
    <row r="28" spans="2:21" x14ac:dyDescent="0.2">
      <c r="B28" s="28">
        <v>27</v>
      </c>
      <c r="C28" s="32" t="s">
        <v>1393</v>
      </c>
      <c r="D28" s="32" t="s">
        <v>1388</v>
      </c>
      <c r="E28" s="33">
        <v>1</v>
      </c>
      <c r="F28" s="34">
        <v>7</v>
      </c>
      <c r="G28" s="35">
        <v>1</v>
      </c>
      <c r="H28" s="35">
        <v>13</v>
      </c>
      <c r="I28" s="35">
        <v>100</v>
      </c>
      <c r="J28" s="35">
        <v>1</v>
      </c>
      <c r="K28" s="35">
        <v>3</v>
      </c>
      <c r="L28" s="34"/>
      <c r="M28" s="35"/>
      <c r="N28" s="36"/>
      <c r="O28" s="35"/>
      <c r="P28" s="36"/>
      <c r="Q28" s="35"/>
      <c r="R28" s="34"/>
      <c r="S28" s="34"/>
      <c r="T28" s="34"/>
      <c r="U28" s="35"/>
    </row>
    <row r="29" spans="2:21" x14ac:dyDescent="0.2">
      <c r="B29" s="28">
        <v>28</v>
      </c>
      <c r="C29" s="32" t="s">
        <v>1394</v>
      </c>
      <c r="D29" s="32" t="s">
        <v>1395</v>
      </c>
      <c r="E29" s="33">
        <v>1</v>
      </c>
      <c r="F29" s="34">
        <v>7</v>
      </c>
      <c r="G29" s="35">
        <v>1</v>
      </c>
      <c r="H29" s="35">
        <v>13</v>
      </c>
      <c r="I29" s="35">
        <v>100</v>
      </c>
      <c r="J29" s="35">
        <v>1</v>
      </c>
      <c r="K29" s="35">
        <v>2</v>
      </c>
      <c r="L29" s="34"/>
      <c r="M29" s="35"/>
      <c r="N29" s="36"/>
      <c r="O29" s="35"/>
      <c r="P29" s="36"/>
      <c r="Q29" s="35"/>
      <c r="R29" s="34"/>
      <c r="S29" s="34"/>
      <c r="T29" s="34"/>
      <c r="U29" s="35"/>
    </row>
    <row r="30" spans="2:21" x14ac:dyDescent="0.2">
      <c r="B30" s="28">
        <v>29</v>
      </c>
      <c r="C30" s="32" t="s">
        <v>1396</v>
      </c>
      <c r="D30" s="32" t="s">
        <v>1397</v>
      </c>
      <c r="E30" s="33">
        <v>1</v>
      </c>
      <c r="F30" s="34">
        <v>7</v>
      </c>
      <c r="G30" s="35">
        <v>1</v>
      </c>
      <c r="H30" s="35">
        <v>12</v>
      </c>
      <c r="I30" s="35" t="s">
        <v>1360</v>
      </c>
      <c r="J30" s="35">
        <v>3</v>
      </c>
      <c r="K30" s="35">
        <v>1</v>
      </c>
      <c r="L30" s="34"/>
      <c r="M30" s="34"/>
      <c r="N30" s="36"/>
      <c r="O30" s="35"/>
      <c r="P30" s="36"/>
      <c r="Q30" s="35"/>
      <c r="R30" s="35"/>
      <c r="S30" s="34"/>
      <c r="T30" s="34"/>
      <c r="U30" s="35"/>
    </row>
    <row r="31" spans="2:21" x14ac:dyDescent="0.2">
      <c r="B31" s="28">
        <v>30</v>
      </c>
      <c r="C31" s="32" t="s">
        <v>1398</v>
      </c>
      <c r="D31" s="32" t="s">
        <v>1399</v>
      </c>
      <c r="E31" s="33">
        <v>1</v>
      </c>
      <c r="F31" s="34">
        <v>7</v>
      </c>
      <c r="G31" s="35">
        <v>0</v>
      </c>
      <c r="H31" s="35">
        <v>13</v>
      </c>
      <c r="I31" s="35">
        <v>100</v>
      </c>
      <c r="J31" s="35">
        <v>1</v>
      </c>
      <c r="K31" s="35">
        <v>2</v>
      </c>
      <c r="L31" s="34"/>
      <c r="M31" s="35"/>
      <c r="N31" s="36"/>
      <c r="O31" s="35"/>
      <c r="P31" s="36"/>
      <c r="Q31" s="35"/>
      <c r="R31" s="34"/>
      <c r="S31" s="34"/>
      <c r="T31" s="34"/>
      <c r="U31" s="35"/>
    </row>
    <row r="32" spans="2:21" x14ac:dyDescent="0.2">
      <c r="B32" s="28">
        <v>31</v>
      </c>
      <c r="C32" s="32" t="s">
        <v>1400</v>
      </c>
      <c r="D32" s="32" t="s">
        <v>1401</v>
      </c>
      <c r="E32" s="33">
        <v>0</v>
      </c>
      <c r="F32" s="34">
        <v>7</v>
      </c>
      <c r="G32" s="35">
        <v>0</v>
      </c>
      <c r="H32" s="35">
        <v>12</v>
      </c>
      <c r="I32" s="35">
        <v>96</v>
      </c>
      <c r="J32" s="35">
        <v>2</v>
      </c>
      <c r="K32" s="35">
        <v>1</v>
      </c>
      <c r="L32" s="34"/>
      <c r="M32" s="34"/>
      <c r="N32" s="36"/>
      <c r="O32" s="35"/>
      <c r="P32" s="36"/>
      <c r="Q32" s="35"/>
      <c r="R32" s="35"/>
      <c r="S32" s="34"/>
      <c r="T32" s="34"/>
      <c r="U32" s="35"/>
    </row>
    <row r="33" spans="2:21" x14ac:dyDescent="0.2">
      <c r="B33" s="28">
        <v>32</v>
      </c>
      <c r="C33" s="32" t="s">
        <v>1402</v>
      </c>
      <c r="D33" s="32" t="s">
        <v>1399</v>
      </c>
      <c r="E33" s="33">
        <v>1</v>
      </c>
      <c r="F33" s="34">
        <v>7</v>
      </c>
      <c r="G33" s="35">
        <v>0</v>
      </c>
      <c r="H33" s="35">
        <v>13</v>
      </c>
      <c r="I33" s="35">
        <v>100</v>
      </c>
      <c r="J33" s="35">
        <v>1</v>
      </c>
      <c r="K33" s="35">
        <v>3</v>
      </c>
      <c r="L33" s="34"/>
      <c r="M33" s="34"/>
      <c r="N33" s="36"/>
      <c r="O33" s="35"/>
      <c r="P33" s="36"/>
      <c r="Q33" s="35"/>
      <c r="R33" s="35"/>
      <c r="S33" s="34"/>
      <c r="T33" s="34"/>
      <c r="U33" s="35"/>
    </row>
    <row r="34" spans="2:21" x14ac:dyDescent="0.2">
      <c r="B34" s="28"/>
      <c r="C34" s="32"/>
      <c r="D34" s="32"/>
      <c r="E34" s="33"/>
      <c r="F34" s="34"/>
      <c r="G34" s="35"/>
      <c r="H34" s="35"/>
      <c r="I34" s="35">
        <f>STDEV(I2:I33)</f>
        <v>1.5920058915156967</v>
      </c>
      <c r="J34" s="35"/>
      <c r="K34" s="35"/>
      <c r="L34" s="34"/>
      <c r="M34" s="35"/>
      <c r="N34" s="36"/>
      <c r="O34" s="35"/>
      <c r="P34" s="36"/>
      <c r="Q34" s="35"/>
      <c r="R34" s="35"/>
      <c r="S34" s="34"/>
      <c r="T34" s="34"/>
      <c r="U34" s="35"/>
    </row>
    <row r="35" spans="2:21" x14ac:dyDescent="0.2">
      <c r="B35" s="28"/>
      <c r="C35" s="32"/>
      <c r="D35" s="32"/>
      <c r="E35" s="33"/>
      <c r="F35" s="34"/>
      <c r="G35" s="35"/>
      <c r="H35" s="35"/>
      <c r="I35" s="35"/>
      <c r="J35" s="35"/>
      <c r="K35" s="35"/>
      <c r="L35" s="34"/>
      <c r="M35" s="34"/>
      <c r="N35" s="36"/>
      <c r="O35" s="35"/>
      <c r="P35" s="36"/>
      <c r="Q35" s="35"/>
      <c r="R35" s="35"/>
      <c r="S35" s="34"/>
      <c r="T35" s="34"/>
      <c r="U35" s="35"/>
    </row>
    <row r="36" spans="2:21" x14ac:dyDescent="0.2">
      <c r="B36" s="28"/>
      <c r="C36" s="32"/>
      <c r="D36" s="32"/>
      <c r="E36" s="33"/>
      <c r="F36" s="34"/>
      <c r="G36" s="34"/>
      <c r="H36" s="35"/>
      <c r="I36" s="35"/>
      <c r="J36" s="35"/>
      <c r="K36" s="35"/>
      <c r="L36" s="34"/>
      <c r="M36" s="35"/>
      <c r="N36" s="36"/>
      <c r="O36" s="35"/>
      <c r="P36" s="36"/>
      <c r="Q36" s="35"/>
      <c r="R36" s="34"/>
      <c r="S36" s="34"/>
      <c r="T36" s="34"/>
      <c r="U36" s="35"/>
    </row>
    <row r="37" spans="2:21" x14ac:dyDescent="0.2">
      <c r="B37" s="28"/>
      <c r="C37" s="32"/>
      <c r="D37" s="32"/>
      <c r="E37" s="33"/>
      <c r="F37" s="34"/>
      <c r="G37" s="34"/>
      <c r="H37" s="35"/>
      <c r="I37" s="35"/>
      <c r="J37" s="35"/>
      <c r="K37" s="35"/>
      <c r="L37" s="34"/>
      <c r="M37" s="35"/>
      <c r="N37" s="36"/>
      <c r="O37" s="35"/>
      <c r="P37" s="36"/>
      <c r="Q37" s="35"/>
      <c r="R37" s="35"/>
      <c r="S37" s="34"/>
      <c r="T37" s="34"/>
      <c r="U37" s="35"/>
    </row>
    <row r="38" spans="2:21" ht="15" x14ac:dyDescent="0.2">
      <c r="B38" s="28"/>
      <c r="C38" s="346" t="s">
        <v>1403</v>
      </c>
      <c r="D38" s="347"/>
      <c r="E38" s="348"/>
      <c r="F38" s="34"/>
      <c r="G38" s="39"/>
      <c r="H38" s="40" t="s">
        <v>1404</v>
      </c>
      <c r="I38" s="41"/>
      <c r="J38" s="42"/>
      <c r="K38" s="43"/>
      <c r="L38" s="34"/>
      <c r="M38" s="35"/>
      <c r="N38" s="36"/>
      <c r="O38" s="35"/>
      <c r="P38" s="36"/>
      <c r="Q38" s="35"/>
      <c r="R38" s="34"/>
      <c r="S38" s="34"/>
      <c r="T38" s="34"/>
      <c r="U38" s="35"/>
    </row>
    <row r="39" spans="2:21" ht="15" x14ac:dyDescent="0.2">
      <c r="B39" s="28"/>
      <c r="C39" s="44" t="s">
        <v>1405</v>
      </c>
      <c r="D39" s="45" t="s">
        <v>223</v>
      </c>
      <c r="E39" s="46" t="s">
        <v>1406</v>
      </c>
      <c r="F39" s="34"/>
      <c r="G39" s="47" t="s">
        <v>1405</v>
      </c>
      <c r="H39" s="45" t="s">
        <v>223</v>
      </c>
      <c r="I39" s="48" t="s">
        <v>1406</v>
      </c>
      <c r="J39" s="35"/>
      <c r="K39" s="43"/>
      <c r="L39" s="34"/>
      <c r="M39" s="34"/>
      <c r="N39" s="36"/>
      <c r="O39" s="35"/>
      <c r="P39" s="36"/>
      <c r="Q39" s="35"/>
      <c r="R39" s="34"/>
      <c r="S39" s="34"/>
      <c r="T39" s="34"/>
      <c r="U39" s="35"/>
    </row>
    <row r="40" spans="2:21" x14ac:dyDescent="0.2">
      <c r="B40" s="28"/>
      <c r="C40" s="49">
        <v>0</v>
      </c>
      <c r="D40" s="50">
        <v>14</v>
      </c>
      <c r="E40" s="51">
        <f>D40/D42</f>
        <v>0.4375</v>
      </c>
      <c r="F40" s="34"/>
      <c r="G40" s="49">
        <v>0</v>
      </c>
      <c r="H40" s="52">
        <v>1</v>
      </c>
      <c r="I40" s="53">
        <v>0.03</v>
      </c>
      <c r="J40" s="35"/>
      <c r="K40" s="43"/>
      <c r="L40" s="34"/>
      <c r="M40" s="35"/>
      <c r="N40" s="36"/>
      <c r="O40" s="35"/>
      <c r="P40" s="36"/>
      <c r="Q40" s="35"/>
      <c r="R40" s="35"/>
      <c r="S40" s="34"/>
      <c r="T40" s="34"/>
      <c r="U40" s="35"/>
    </row>
    <row r="41" spans="2:21" x14ac:dyDescent="0.2">
      <c r="B41" s="28"/>
      <c r="C41" s="49">
        <v>1</v>
      </c>
      <c r="D41" s="50">
        <v>18</v>
      </c>
      <c r="E41" s="51">
        <f>D41/D42</f>
        <v>0.5625</v>
      </c>
      <c r="F41" s="34"/>
      <c r="G41" s="49">
        <v>1</v>
      </c>
      <c r="H41" s="52">
        <v>15</v>
      </c>
      <c r="I41" s="53">
        <v>0.46</v>
      </c>
      <c r="J41" s="35"/>
      <c r="K41" s="43"/>
      <c r="L41" s="34"/>
      <c r="M41" s="35"/>
      <c r="N41" s="36"/>
      <c r="O41" s="35"/>
      <c r="P41" s="36"/>
      <c r="Q41" s="35"/>
      <c r="R41" s="34"/>
      <c r="S41" s="34"/>
      <c r="T41" s="34"/>
      <c r="U41" s="35"/>
    </row>
    <row r="42" spans="2:21" x14ac:dyDescent="0.2">
      <c r="B42" s="28"/>
      <c r="C42" s="54" t="s">
        <v>1407</v>
      </c>
      <c r="D42" s="55">
        <f>SUBTOTAL(9,D40:D41)</f>
        <v>32</v>
      </c>
      <c r="E42" s="56"/>
      <c r="F42" s="34"/>
      <c r="G42" s="49">
        <v>2</v>
      </c>
      <c r="H42" s="52">
        <v>4</v>
      </c>
      <c r="I42" s="53">
        <v>0.12</v>
      </c>
      <c r="J42" s="35"/>
      <c r="K42" s="43"/>
      <c r="L42" s="34"/>
      <c r="M42" s="34"/>
      <c r="N42" s="36"/>
      <c r="O42" s="35"/>
      <c r="P42" s="36"/>
      <c r="Q42" s="35"/>
      <c r="R42" s="35"/>
      <c r="S42" s="34"/>
      <c r="T42" s="34"/>
      <c r="U42" s="35"/>
    </row>
    <row r="43" spans="2:21" x14ac:dyDescent="0.2">
      <c r="B43" s="28"/>
      <c r="C43" s="32"/>
      <c r="D43" s="32"/>
      <c r="E43" s="33"/>
      <c r="F43" s="34"/>
      <c r="G43" s="49">
        <v>3</v>
      </c>
      <c r="H43" s="52">
        <v>12</v>
      </c>
      <c r="I43" s="53">
        <v>0.37</v>
      </c>
      <c r="J43" s="34"/>
      <c r="K43" s="57"/>
      <c r="L43" s="34"/>
      <c r="M43" s="35"/>
      <c r="N43" s="36"/>
      <c r="O43" s="35"/>
      <c r="P43" s="36"/>
      <c r="Q43" s="35"/>
      <c r="R43" s="34"/>
      <c r="S43" s="34"/>
      <c r="T43" s="34"/>
      <c r="U43" s="35"/>
    </row>
    <row r="44" spans="2:21" x14ac:dyDescent="0.2">
      <c r="B44" s="28"/>
      <c r="C44" s="32"/>
      <c r="D44" s="32"/>
      <c r="E44" s="33"/>
      <c r="F44" s="34"/>
      <c r="G44" s="54" t="s">
        <v>1407</v>
      </c>
      <c r="H44" s="58">
        <f>SUM(H40:H43)</f>
        <v>32</v>
      </c>
      <c r="I44" s="59"/>
      <c r="J44" s="60"/>
      <c r="K44" s="61"/>
      <c r="L44" s="34"/>
      <c r="M44" s="35"/>
      <c r="N44" s="36"/>
      <c r="O44" s="35"/>
      <c r="P44" s="36"/>
      <c r="Q44" s="35"/>
      <c r="R44" s="34"/>
      <c r="S44" s="34"/>
      <c r="T44" s="34"/>
      <c r="U44" s="35"/>
    </row>
    <row r="45" spans="2:21" x14ac:dyDescent="0.2">
      <c r="B45" s="28"/>
      <c r="C45" s="32"/>
      <c r="D45" s="32"/>
      <c r="E45" s="33"/>
      <c r="F45" s="34"/>
      <c r="G45" s="62"/>
      <c r="H45" s="62"/>
      <c r="I45" s="63"/>
      <c r="J45" s="62"/>
      <c r="K45" s="34"/>
      <c r="L45" s="34"/>
      <c r="M45" s="35"/>
      <c r="N45" s="36"/>
      <c r="O45" s="35"/>
      <c r="P45" s="36"/>
      <c r="Q45" s="35"/>
      <c r="R45" s="35"/>
      <c r="S45" s="34"/>
      <c r="T45" s="34"/>
      <c r="U45" s="35"/>
    </row>
    <row r="46" spans="2:21" x14ac:dyDescent="0.2">
      <c r="B46" s="28"/>
      <c r="C46" s="32"/>
      <c r="D46" s="32"/>
      <c r="E46" s="33"/>
      <c r="F46" s="34"/>
      <c r="G46" s="35"/>
      <c r="H46" s="35"/>
      <c r="I46" s="35"/>
      <c r="J46" s="35"/>
      <c r="K46" s="35"/>
      <c r="L46" s="34"/>
      <c r="M46" s="34"/>
      <c r="N46" s="36"/>
      <c r="O46" s="35"/>
      <c r="P46" s="36"/>
      <c r="Q46" s="35"/>
      <c r="R46" s="34"/>
      <c r="S46" s="34"/>
      <c r="T46" s="34"/>
      <c r="U46" s="35"/>
    </row>
    <row r="47" spans="2:21" x14ac:dyDescent="0.2">
      <c r="B47" s="28"/>
      <c r="F47" s="34"/>
      <c r="G47" s="35"/>
      <c r="H47" s="35"/>
      <c r="I47" s="35"/>
      <c r="J47" s="35"/>
      <c r="K47" s="35"/>
      <c r="L47" s="34"/>
      <c r="M47" s="34"/>
      <c r="N47" s="36"/>
      <c r="O47" s="35"/>
      <c r="P47" s="36"/>
      <c r="Q47" s="35"/>
      <c r="R47" s="35"/>
      <c r="S47" s="34"/>
      <c r="T47" s="34"/>
      <c r="U47" s="35"/>
    </row>
    <row r="48" spans="2:21" x14ac:dyDescent="0.2">
      <c r="B48" s="28"/>
      <c r="C48" s="32"/>
      <c r="D48" s="32"/>
      <c r="E48" s="33"/>
      <c r="F48" s="34"/>
      <c r="G48" s="66"/>
      <c r="H48" s="67" t="s">
        <v>1408</v>
      </c>
      <c r="I48" s="68"/>
      <c r="J48" s="38"/>
      <c r="K48" s="35"/>
      <c r="L48" s="34"/>
      <c r="M48" s="34"/>
      <c r="N48" s="36"/>
      <c r="O48" s="35"/>
      <c r="P48" s="36"/>
      <c r="Q48" s="35"/>
      <c r="R48" s="35"/>
      <c r="S48" s="34"/>
      <c r="T48" s="34"/>
      <c r="U48" s="35"/>
    </row>
    <row r="49" spans="2:21" ht="15" x14ac:dyDescent="0.2">
      <c r="B49" s="28"/>
      <c r="C49" s="346" t="s">
        <v>1409</v>
      </c>
      <c r="D49" s="347"/>
      <c r="E49" s="348"/>
      <c r="F49" s="34"/>
      <c r="G49" s="69" t="s">
        <v>1405</v>
      </c>
      <c r="H49" s="70" t="s">
        <v>223</v>
      </c>
      <c r="I49" s="48" t="s">
        <v>1406</v>
      </c>
      <c r="J49" s="35"/>
      <c r="K49" s="35"/>
      <c r="L49" s="34"/>
      <c r="M49" s="34"/>
      <c r="N49" s="36"/>
      <c r="O49" s="35"/>
      <c r="P49" s="36"/>
      <c r="Q49" s="35"/>
      <c r="R49" s="34"/>
      <c r="S49" s="34"/>
      <c r="T49" s="34"/>
      <c r="U49" s="35"/>
    </row>
    <row r="50" spans="2:21" ht="15" x14ac:dyDescent="0.2">
      <c r="B50" s="28"/>
      <c r="C50" s="44" t="s">
        <v>1405</v>
      </c>
      <c r="D50" s="45" t="s">
        <v>223</v>
      </c>
      <c r="E50" s="71" t="s">
        <v>1406</v>
      </c>
      <c r="F50" s="34"/>
      <c r="G50" s="72">
        <v>0</v>
      </c>
      <c r="H50" s="52">
        <v>0</v>
      </c>
      <c r="I50" s="73">
        <v>0</v>
      </c>
      <c r="J50" s="35"/>
      <c r="K50" s="35"/>
      <c r="L50" s="34"/>
      <c r="M50" s="35"/>
      <c r="N50" s="36"/>
      <c r="O50" s="35"/>
      <c r="P50" s="36"/>
      <c r="Q50" s="35"/>
      <c r="R50" s="34"/>
      <c r="S50" s="34"/>
      <c r="T50" s="34"/>
      <c r="U50" s="35"/>
    </row>
    <row r="51" spans="2:21" x14ac:dyDescent="0.2">
      <c r="B51" s="28"/>
      <c r="C51" s="49">
        <v>0</v>
      </c>
      <c r="D51" s="50">
        <v>11</v>
      </c>
      <c r="E51" s="51">
        <f>D51/D53</f>
        <v>0.34375</v>
      </c>
      <c r="F51" s="34"/>
      <c r="G51" s="72">
        <v>1</v>
      </c>
      <c r="H51" s="52">
        <v>4</v>
      </c>
      <c r="I51" s="53">
        <v>0.12</v>
      </c>
      <c r="J51" s="35"/>
      <c r="K51" s="35"/>
      <c r="L51" s="34"/>
      <c r="M51" s="34"/>
      <c r="N51" s="36"/>
      <c r="O51" s="35"/>
      <c r="P51" s="36"/>
      <c r="Q51" s="35"/>
      <c r="R51" s="34"/>
      <c r="S51" s="34"/>
      <c r="T51" s="34"/>
      <c r="U51" s="35"/>
    </row>
    <row r="52" spans="2:21" x14ac:dyDescent="0.2">
      <c r="B52" s="28"/>
      <c r="C52" s="49">
        <v>1</v>
      </c>
      <c r="D52" s="50">
        <v>21</v>
      </c>
      <c r="E52" s="74">
        <f>D52/D53</f>
        <v>0.65625</v>
      </c>
      <c r="F52" s="34"/>
      <c r="G52" s="72">
        <v>2</v>
      </c>
      <c r="H52" s="52">
        <v>5</v>
      </c>
      <c r="I52" s="53">
        <v>0.15</v>
      </c>
      <c r="J52" s="35"/>
      <c r="K52" s="35"/>
      <c r="L52" s="34"/>
      <c r="M52" s="35"/>
      <c r="N52" s="36"/>
      <c r="O52" s="35"/>
      <c r="P52" s="36"/>
      <c r="Q52" s="35"/>
      <c r="R52" s="34"/>
      <c r="S52" s="34"/>
      <c r="T52" s="34"/>
      <c r="U52" s="35"/>
    </row>
    <row r="53" spans="2:21" x14ac:dyDescent="0.2">
      <c r="B53" s="28"/>
      <c r="C53" s="54" t="s">
        <v>1407</v>
      </c>
      <c r="D53" s="55">
        <f>SUBTOTAL(9,D51:D52)</f>
        <v>32</v>
      </c>
      <c r="E53" s="56"/>
      <c r="F53" s="34"/>
      <c r="G53" s="72">
        <v>3</v>
      </c>
      <c r="H53" s="52">
        <v>23</v>
      </c>
      <c r="I53" s="53">
        <v>0.71</v>
      </c>
      <c r="J53" s="35"/>
      <c r="K53" s="35"/>
      <c r="L53" s="34"/>
      <c r="M53" s="35"/>
      <c r="N53" s="36"/>
      <c r="O53" s="35"/>
      <c r="P53" s="36"/>
      <c r="Q53" s="35"/>
      <c r="R53" s="34"/>
      <c r="S53" s="34"/>
      <c r="T53" s="34"/>
      <c r="U53" s="35"/>
    </row>
    <row r="54" spans="2:21" x14ac:dyDescent="0.2">
      <c r="B54" s="28"/>
      <c r="C54" s="32"/>
      <c r="D54" s="32"/>
      <c r="E54" s="33"/>
      <c r="F54" s="34"/>
      <c r="G54" s="75" t="s">
        <v>1407</v>
      </c>
      <c r="H54" s="76">
        <v>32</v>
      </c>
      <c r="I54" s="59" t="s">
        <v>1410</v>
      </c>
      <c r="J54" s="35"/>
      <c r="K54" s="35"/>
      <c r="L54" s="34"/>
      <c r="M54" s="34"/>
      <c r="N54" s="36"/>
      <c r="O54" s="35"/>
      <c r="P54" s="36"/>
      <c r="Q54" s="35"/>
      <c r="R54" s="35"/>
      <c r="S54" s="34"/>
      <c r="T54" s="34"/>
      <c r="U54" s="35"/>
    </row>
    <row r="55" spans="2:21" ht="32" x14ac:dyDescent="0.2">
      <c r="B55" s="28"/>
      <c r="C55" s="77" t="s">
        <v>1411</v>
      </c>
      <c r="D55" s="78" t="s">
        <v>1412</v>
      </c>
      <c r="E55" s="33"/>
      <c r="F55" s="34"/>
      <c r="G55" s="35"/>
      <c r="H55" s="35"/>
      <c r="I55" s="35"/>
      <c r="J55" s="35"/>
      <c r="K55" s="35"/>
      <c r="L55" s="34"/>
      <c r="M55" s="34"/>
      <c r="N55" s="36"/>
      <c r="O55" s="35"/>
      <c r="P55" s="36"/>
      <c r="Q55" s="35"/>
      <c r="R55" s="34"/>
      <c r="S55" s="34"/>
      <c r="T55" s="34"/>
      <c r="U55" s="35"/>
    </row>
    <row r="56" spans="2:21" x14ac:dyDescent="0.2">
      <c r="B56" s="28"/>
      <c r="C56" s="79">
        <f>AVERAGE(H2:H33)</f>
        <v>12.838709677419354</v>
      </c>
      <c r="D56" s="32">
        <f>AVERAGE(I2:I33)</f>
        <v>99.034482758620683</v>
      </c>
      <c r="E56" s="33"/>
      <c r="F56" s="34"/>
      <c r="G56" s="35"/>
      <c r="H56" s="35"/>
      <c r="I56" s="35"/>
      <c r="J56" s="35"/>
      <c r="K56" s="35"/>
      <c r="L56" s="34"/>
      <c r="M56" s="34"/>
      <c r="N56" s="36"/>
      <c r="O56" s="35"/>
      <c r="P56" s="36"/>
      <c r="Q56" s="35"/>
      <c r="R56" s="34"/>
      <c r="S56" s="34"/>
      <c r="T56" s="34"/>
      <c r="U56" s="35"/>
    </row>
    <row r="57" spans="2:21" x14ac:dyDescent="0.2">
      <c r="B57" s="28"/>
      <c r="F57" s="34"/>
      <c r="G57" s="35"/>
      <c r="H57" s="35"/>
      <c r="I57" s="35"/>
      <c r="J57" s="35"/>
      <c r="K57" s="35"/>
      <c r="L57" s="34"/>
      <c r="M57" s="34"/>
      <c r="N57" s="36"/>
      <c r="O57" s="35"/>
      <c r="P57" s="36"/>
      <c r="Q57" s="35"/>
      <c r="R57" s="34"/>
      <c r="S57" s="34"/>
      <c r="T57" s="34"/>
      <c r="U57" s="35"/>
    </row>
    <row r="58" spans="2:21" x14ac:dyDescent="0.2">
      <c r="B58" s="28"/>
      <c r="F58" s="34"/>
      <c r="G58" s="35"/>
      <c r="H58" s="35"/>
      <c r="I58" s="35"/>
      <c r="J58" s="35"/>
      <c r="K58" s="35"/>
      <c r="L58" s="34"/>
      <c r="M58" s="34"/>
      <c r="N58" s="36"/>
      <c r="O58" s="35"/>
      <c r="P58" s="36"/>
      <c r="Q58" s="35"/>
      <c r="R58" s="34"/>
      <c r="S58" s="34"/>
      <c r="T58" s="34"/>
      <c r="U58" s="35"/>
    </row>
    <row r="59" spans="2:21" ht="15" x14ac:dyDescent="0.2">
      <c r="C59" s="31"/>
      <c r="D59" s="31"/>
      <c r="E59" s="81"/>
      <c r="F59" s="82"/>
      <c r="G59" s="82"/>
      <c r="I59" s="84"/>
      <c r="J59" s="31"/>
      <c r="K59" s="84"/>
      <c r="M59" s="31"/>
      <c r="R59" s="83"/>
    </row>
    <row r="60" spans="2:21" x14ac:dyDescent="0.2">
      <c r="D60" s="80"/>
    </row>
  </sheetData>
  <mergeCells count="2">
    <mergeCell ref="C38:E38"/>
    <mergeCell ref="C49:E49"/>
  </mergeCells>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S57"/>
  <sheetViews>
    <sheetView topLeftCell="B1" zoomScale="120" zoomScaleNormal="120" workbookViewId="0">
      <selection activeCell="O17" sqref="O17"/>
    </sheetView>
  </sheetViews>
  <sheetFormatPr baseColWidth="10" defaultColWidth="8.83203125" defaultRowHeight="15" x14ac:dyDescent="0.2"/>
  <cols>
    <col min="1" max="1" width="28.83203125" style="31" bestFit="1" customWidth="1"/>
    <col min="2" max="2" width="11.83203125" style="31" bestFit="1" customWidth="1"/>
    <col min="3" max="3" width="7.33203125" style="31" customWidth="1"/>
    <col min="4" max="5" width="8.83203125" style="31"/>
    <col min="6" max="6" width="11.83203125" style="31" bestFit="1" customWidth="1"/>
    <col min="7" max="11" width="8.83203125" style="31"/>
    <col min="12" max="12" width="20.83203125" style="31" bestFit="1" customWidth="1"/>
    <col min="13" max="13" width="11.5" style="31" bestFit="1" customWidth="1"/>
    <col min="14" max="14" width="8.83203125" style="31"/>
    <col min="15" max="15" width="11.83203125" style="31" bestFit="1" customWidth="1"/>
    <col min="16" max="16384" width="8.83203125" style="31"/>
  </cols>
  <sheetData>
    <row r="2" spans="1:16" x14ac:dyDescent="0.2">
      <c r="A2" s="85" t="s">
        <v>1403</v>
      </c>
      <c r="B2" s="85" t="s">
        <v>223</v>
      </c>
      <c r="C2" s="86"/>
      <c r="N2" s="349"/>
      <c r="O2" s="349"/>
      <c r="P2" s="349"/>
    </row>
    <row r="3" spans="1:16" x14ac:dyDescent="0.2">
      <c r="A3" s="31">
        <v>0</v>
      </c>
      <c r="B3" s="31">
        <v>14</v>
      </c>
      <c r="C3" s="87"/>
      <c r="L3" s="85" t="s">
        <v>1447</v>
      </c>
      <c r="M3" s="45" t="s">
        <v>223</v>
      </c>
      <c r="N3" s="88"/>
      <c r="O3" s="45"/>
      <c r="P3" s="89"/>
    </row>
    <row r="4" spans="1:16" ht="16" x14ac:dyDescent="0.2">
      <c r="A4" s="31">
        <v>1</v>
      </c>
      <c r="B4" s="31">
        <v>18</v>
      </c>
      <c r="C4" s="90"/>
      <c r="L4" s="50" t="s">
        <v>1445</v>
      </c>
      <c r="M4" s="50">
        <v>11</v>
      </c>
      <c r="N4" s="88"/>
      <c r="O4" s="91"/>
      <c r="P4" s="92"/>
    </row>
    <row r="5" spans="1:16" ht="16" x14ac:dyDescent="0.2">
      <c r="A5" s="93" t="s">
        <v>1413</v>
      </c>
      <c r="B5" s="31">
        <v>32</v>
      </c>
      <c r="C5" s="90"/>
      <c r="L5" s="50" t="s">
        <v>1446</v>
      </c>
      <c r="M5" s="50">
        <v>21</v>
      </c>
      <c r="N5" s="45"/>
      <c r="O5" s="50"/>
      <c r="P5" s="94"/>
    </row>
    <row r="6" spans="1:16" ht="16" x14ac:dyDescent="0.2">
      <c r="A6" s="45"/>
      <c r="B6" s="45"/>
      <c r="C6" s="95"/>
      <c r="L6" s="45" t="s">
        <v>1407</v>
      </c>
      <c r="M6" s="96">
        <f>SUBTOTAL(9,M4:M5)</f>
        <v>32</v>
      </c>
      <c r="N6" s="45"/>
      <c r="O6" s="50"/>
      <c r="P6" s="90"/>
    </row>
    <row r="7" spans="1:16" ht="16" x14ac:dyDescent="0.2">
      <c r="L7" s="97"/>
      <c r="M7" s="97"/>
      <c r="N7" s="45"/>
      <c r="O7" s="50"/>
      <c r="P7" s="90"/>
    </row>
    <row r="8" spans="1:16" ht="16" x14ac:dyDescent="0.2">
      <c r="B8" s="98"/>
      <c r="N8" s="45"/>
      <c r="O8" s="50"/>
      <c r="P8" s="90"/>
    </row>
    <row r="9" spans="1:16" ht="16" x14ac:dyDescent="0.2">
      <c r="B9" s="98"/>
      <c r="N9" s="45"/>
      <c r="O9" s="50"/>
      <c r="P9" s="90"/>
    </row>
    <row r="10" spans="1:16" ht="16" x14ac:dyDescent="0.2">
      <c r="N10" s="45"/>
      <c r="O10" s="50"/>
      <c r="P10" s="90"/>
    </row>
    <row r="11" spans="1:16" ht="16" x14ac:dyDescent="0.2">
      <c r="N11" s="45"/>
      <c r="O11" s="50"/>
      <c r="P11" s="90"/>
    </row>
    <row r="12" spans="1:16" ht="16" x14ac:dyDescent="0.2">
      <c r="N12" s="45"/>
      <c r="O12" s="50"/>
      <c r="P12" s="90"/>
    </row>
    <row r="13" spans="1:16" ht="16" x14ac:dyDescent="0.2">
      <c r="N13" s="45"/>
      <c r="O13" s="50"/>
      <c r="P13" s="90"/>
    </row>
    <row r="14" spans="1:16" ht="16" x14ac:dyDescent="0.2">
      <c r="N14" s="45"/>
      <c r="O14" s="50"/>
      <c r="P14" s="90"/>
    </row>
    <row r="15" spans="1:16" ht="16" x14ac:dyDescent="0.2">
      <c r="N15" s="45"/>
      <c r="O15" s="45"/>
      <c r="P15" s="95"/>
    </row>
    <row r="16" spans="1:16" x14ac:dyDescent="0.2">
      <c r="A16" s="44"/>
      <c r="B16" s="45"/>
    </row>
    <row r="17" spans="1:19" x14ac:dyDescent="0.2">
      <c r="A17" s="49"/>
      <c r="B17" s="50"/>
    </row>
    <row r="18" spans="1:19" x14ac:dyDescent="0.2">
      <c r="A18" s="47" t="s">
        <v>1414</v>
      </c>
      <c r="B18" s="45" t="s">
        <v>223</v>
      </c>
    </row>
    <row r="19" spans="1:19" x14ac:dyDescent="0.2">
      <c r="A19" s="49" t="s">
        <v>1415</v>
      </c>
      <c r="B19" s="52">
        <v>1</v>
      </c>
      <c r="L19" s="69" t="s">
        <v>1408</v>
      </c>
      <c r="M19" s="70" t="s">
        <v>223</v>
      </c>
    </row>
    <row r="20" spans="1:19" x14ac:dyDescent="0.2">
      <c r="A20" s="49" t="s">
        <v>1416</v>
      </c>
      <c r="B20" s="52">
        <v>15</v>
      </c>
      <c r="L20" s="99" t="s">
        <v>1417</v>
      </c>
      <c r="M20" s="100">
        <v>0</v>
      </c>
    </row>
    <row r="21" spans="1:19" x14ac:dyDescent="0.2">
      <c r="A21" s="49" t="s">
        <v>1418</v>
      </c>
      <c r="B21" s="52">
        <v>4</v>
      </c>
      <c r="L21" s="101" t="s">
        <v>1419</v>
      </c>
      <c r="M21" s="100">
        <v>4</v>
      </c>
    </row>
    <row r="22" spans="1:19" x14ac:dyDescent="0.2">
      <c r="A22" s="49" t="s">
        <v>1420</v>
      </c>
      <c r="B22" s="52">
        <v>12</v>
      </c>
      <c r="L22" s="102" t="s">
        <v>1421</v>
      </c>
      <c r="M22" s="100">
        <v>5</v>
      </c>
    </row>
    <row r="23" spans="1:19" x14ac:dyDescent="0.2">
      <c r="A23" s="54" t="s">
        <v>1407</v>
      </c>
      <c r="B23" s="58">
        <f>SUM(B19:B22)</f>
        <v>32</v>
      </c>
      <c r="L23" s="99" t="s">
        <v>1422</v>
      </c>
      <c r="M23" s="100">
        <v>23</v>
      </c>
      <c r="Q23" s="103"/>
      <c r="R23" s="103"/>
      <c r="S23" s="103"/>
    </row>
    <row r="24" spans="1:19" x14ac:dyDescent="0.2">
      <c r="L24" s="75" t="s">
        <v>1407</v>
      </c>
      <c r="M24" s="76">
        <v>32</v>
      </c>
      <c r="Q24" s="104"/>
      <c r="R24" s="105"/>
      <c r="S24" s="89"/>
    </row>
    <row r="25" spans="1:19" ht="16" x14ac:dyDescent="0.2">
      <c r="Q25" s="52"/>
      <c r="R25" s="50"/>
      <c r="S25" s="94"/>
    </row>
    <row r="26" spans="1:19" ht="16" x14ac:dyDescent="0.2">
      <c r="Q26" s="52"/>
      <c r="R26" s="50"/>
      <c r="S26" s="94"/>
    </row>
    <row r="27" spans="1:19" ht="16" x14ac:dyDescent="0.2">
      <c r="Q27" s="52"/>
      <c r="R27" s="50"/>
      <c r="S27" s="94"/>
    </row>
    <row r="28" spans="1:19" ht="16" x14ac:dyDescent="0.2">
      <c r="Q28" s="50"/>
      <c r="R28" s="50"/>
      <c r="S28" s="94"/>
    </row>
    <row r="29" spans="1:19" ht="16" x14ac:dyDescent="0.2">
      <c r="Q29" s="52"/>
      <c r="R29" s="50"/>
      <c r="S29" s="94"/>
    </row>
    <row r="30" spans="1:19" ht="16" x14ac:dyDescent="0.2">
      <c r="A30" s="106"/>
      <c r="B30" s="107"/>
      <c r="C30" s="107"/>
      <c r="D30" s="107"/>
      <c r="E30" s="108"/>
      <c r="F30" s="109"/>
      <c r="Q30" s="50"/>
      <c r="R30" s="50"/>
      <c r="S30" s="94"/>
    </row>
    <row r="31" spans="1:19" ht="16" x14ac:dyDescent="0.2">
      <c r="A31" s="47"/>
      <c r="B31" s="50"/>
      <c r="C31" s="50"/>
      <c r="D31" s="50"/>
      <c r="E31" s="90"/>
      <c r="F31" s="73"/>
      <c r="Q31" s="52"/>
      <c r="R31" s="50"/>
      <c r="S31" s="94"/>
    </row>
    <row r="32" spans="1:19" ht="16" x14ac:dyDescent="0.2">
      <c r="A32" s="47"/>
      <c r="B32" s="50"/>
      <c r="C32" s="50"/>
      <c r="D32" s="50"/>
      <c r="E32" s="90"/>
      <c r="F32" s="73"/>
      <c r="Q32" s="52"/>
      <c r="R32" s="50"/>
      <c r="S32" s="94"/>
    </row>
    <row r="33" spans="1:19" ht="16" x14ac:dyDescent="0.2">
      <c r="A33" s="54"/>
      <c r="B33" s="110"/>
      <c r="C33" s="110"/>
      <c r="D33" s="110"/>
      <c r="E33" s="111"/>
      <c r="F33" s="59"/>
      <c r="Q33" s="52"/>
      <c r="R33" s="50"/>
      <c r="S33" s="94"/>
    </row>
    <row r="34" spans="1:19" x14ac:dyDescent="0.2">
      <c r="Q34" s="52"/>
      <c r="R34" s="45"/>
      <c r="S34" s="50"/>
    </row>
    <row r="39" spans="1:19" x14ac:dyDescent="0.2">
      <c r="Q39" s="350"/>
      <c r="R39" s="350"/>
      <c r="S39" s="350"/>
    </row>
    <row r="40" spans="1:19" x14ac:dyDescent="0.2">
      <c r="Q40" s="104"/>
      <c r="R40" s="105"/>
      <c r="S40" s="89"/>
    </row>
    <row r="41" spans="1:19" ht="16" x14ac:dyDescent="0.2">
      <c r="Q41" s="52"/>
      <c r="R41" s="50"/>
      <c r="S41" s="94"/>
    </row>
    <row r="42" spans="1:19" ht="16" x14ac:dyDescent="0.2">
      <c r="Q42" s="52"/>
      <c r="R42" s="50"/>
      <c r="S42" s="94"/>
    </row>
    <row r="43" spans="1:19" ht="16" x14ac:dyDescent="0.2">
      <c r="Q43" s="52"/>
      <c r="R43" s="50"/>
      <c r="S43" s="94"/>
    </row>
    <row r="44" spans="1:19" ht="16" x14ac:dyDescent="0.2">
      <c r="A44" s="349"/>
      <c r="B44" s="349"/>
      <c r="C44" s="349"/>
      <c r="Q44" s="52"/>
      <c r="R44" s="50"/>
      <c r="S44" s="94"/>
    </row>
    <row r="45" spans="1:19" ht="16" x14ac:dyDescent="0.2">
      <c r="A45" s="88"/>
      <c r="B45" s="45"/>
      <c r="C45" s="89"/>
      <c r="Q45" s="52"/>
      <c r="R45" s="50"/>
      <c r="S45" s="94"/>
    </row>
    <row r="46" spans="1:19" ht="16" x14ac:dyDescent="0.2">
      <c r="A46" s="50"/>
      <c r="B46" s="50"/>
      <c r="C46" s="90"/>
      <c r="Q46" s="52"/>
      <c r="R46" s="50"/>
      <c r="S46" s="94"/>
    </row>
    <row r="47" spans="1:19" ht="16" x14ac:dyDescent="0.2">
      <c r="A47" s="50"/>
      <c r="B47" s="50"/>
      <c r="C47" s="94"/>
      <c r="Q47" s="52"/>
      <c r="R47" s="50"/>
      <c r="S47" s="94"/>
    </row>
    <row r="48" spans="1:19" ht="16" x14ac:dyDescent="0.2">
      <c r="A48" s="105"/>
      <c r="B48" s="45"/>
      <c r="C48" s="95"/>
      <c r="Q48" s="50"/>
      <c r="R48" s="50"/>
      <c r="S48" s="94"/>
    </row>
    <row r="49" spans="17:19" ht="16" x14ac:dyDescent="0.2">
      <c r="Q49" s="52"/>
      <c r="R49" s="50"/>
      <c r="S49" s="94"/>
    </row>
    <row r="50" spans="17:19" ht="16" x14ac:dyDescent="0.2">
      <c r="Q50" s="52"/>
      <c r="R50" s="50"/>
      <c r="S50" s="94"/>
    </row>
    <row r="51" spans="17:19" ht="16" x14ac:dyDescent="0.2">
      <c r="Q51" s="100"/>
      <c r="R51" s="50"/>
      <c r="S51" s="94"/>
    </row>
    <row r="52" spans="17:19" ht="16" x14ac:dyDescent="0.2">
      <c r="Q52" s="52"/>
      <c r="R52" s="50"/>
      <c r="S52" s="94"/>
    </row>
    <row r="53" spans="17:19" ht="16" x14ac:dyDescent="0.2">
      <c r="Q53" s="52"/>
      <c r="R53" s="50"/>
      <c r="S53" s="94"/>
    </row>
    <row r="54" spans="17:19" ht="16" x14ac:dyDescent="0.2">
      <c r="Q54" s="52"/>
      <c r="R54" s="50"/>
      <c r="S54" s="94"/>
    </row>
    <row r="55" spans="17:19" ht="16" x14ac:dyDescent="0.2">
      <c r="Q55" s="52"/>
      <c r="R55" s="50"/>
      <c r="S55" s="94"/>
    </row>
    <row r="56" spans="17:19" ht="16" x14ac:dyDescent="0.2">
      <c r="Q56" s="52"/>
      <c r="R56" s="50"/>
      <c r="S56" s="94"/>
    </row>
    <row r="57" spans="17:19" x14ac:dyDescent="0.2">
      <c r="Q57" s="52"/>
      <c r="R57" s="45"/>
      <c r="S57" s="50"/>
    </row>
  </sheetData>
  <mergeCells count="3">
    <mergeCell ref="N2:P2"/>
    <mergeCell ref="Q39:S39"/>
    <mergeCell ref="A44:C44"/>
  </mergeCell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20"/>
  <sheetViews>
    <sheetView workbookViewId="0">
      <selection activeCell="G2" sqref="G2:G101"/>
    </sheetView>
  </sheetViews>
  <sheetFormatPr baseColWidth="10" defaultRowHeight="16" x14ac:dyDescent="0.2"/>
  <cols>
    <col min="1" max="1" width="25" style="117" customWidth="1"/>
    <col min="2" max="2" width="40.1640625" style="311" customWidth="1"/>
    <col min="3" max="3" width="33.83203125" style="311" customWidth="1"/>
    <col min="4" max="4" width="26.5" style="311" customWidth="1"/>
    <col min="5" max="5" width="23.6640625" style="311" customWidth="1"/>
    <col min="6" max="6" width="25.1640625" style="311" customWidth="1"/>
    <col min="7" max="7" width="23.5" style="273" customWidth="1"/>
    <col min="8" max="8" width="23.5" style="117" customWidth="1"/>
    <col min="9" max="9" width="31.6640625" style="117" bestFit="1" customWidth="1"/>
    <col min="10" max="10" width="44.83203125" style="117" customWidth="1"/>
    <col min="11" max="11" width="27.33203125" style="16" bestFit="1" customWidth="1"/>
    <col min="12" max="16384" width="10.83203125" style="117"/>
  </cols>
  <sheetData>
    <row r="1" spans="1:14" s="116" customFormat="1" ht="17" x14ac:dyDescent="0.2">
      <c r="A1" s="116" t="s">
        <v>0</v>
      </c>
      <c r="B1" s="310" t="s">
        <v>35</v>
      </c>
      <c r="C1" s="310" t="s">
        <v>66</v>
      </c>
      <c r="D1" s="310" t="s">
        <v>4</v>
      </c>
      <c r="E1" s="310"/>
      <c r="F1" s="310" t="s">
        <v>41</v>
      </c>
      <c r="G1" s="309" t="s">
        <v>1661</v>
      </c>
      <c r="I1" s="119" t="s">
        <v>217</v>
      </c>
      <c r="J1" s="119" t="s">
        <v>220</v>
      </c>
      <c r="K1" s="119" t="s">
        <v>229</v>
      </c>
      <c r="N1" s="116" t="s">
        <v>223</v>
      </c>
    </row>
    <row r="2" spans="1:14" ht="17" x14ac:dyDescent="0.2">
      <c r="A2" s="117" t="s">
        <v>1</v>
      </c>
      <c r="B2" s="311" t="s">
        <v>2</v>
      </c>
      <c r="G2" s="273">
        <v>0</v>
      </c>
      <c r="I2" s="120"/>
      <c r="J2" s="120"/>
      <c r="K2" s="120"/>
    </row>
    <row r="3" spans="1:14" ht="85" x14ac:dyDescent="0.2">
      <c r="A3" s="117" t="s">
        <v>5</v>
      </c>
      <c r="B3" s="311" t="s">
        <v>6</v>
      </c>
      <c r="C3" s="311" t="s">
        <v>14</v>
      </c>
      <c r="D3" s="311" t="s">
        <v>7</v>
      </c>
      <c r="E3" s="311" t="s">
        <v>8</v>
      </c>
      <c r="G3" s="273">
        <v>1</v>
      </c>
      <c r="I3" s="126" t="s">
        <v>222</v>
      </c>
      <c r="J3" s="127" t="s">
        <v>226</v>
      </c>
      <c r="K3" s="127" t="s">
        <v>230</v>
      </c>
    </row>
    <row r="4" spans="1:14" ht="102" x14ac:dyDescent="0.2">
      <c r="C4" s="311" t="s">
        <v>15</v>
      </c>
      <c r="D4" s="311" t="s">
        <v>9</v>
      </c>
      <c r="E4" s="311" t="s">
        <v>10</v>
      </c>
      <c r="I4" s="120" t="s">
        <v>218</v>
      </c>
      <c r="J4" s="121" t="s">
        <v>239</v>
      </c>
      <c r="K4" s="122" t="s">
        <v>231</v>
      </c>
    </row>
    <row r="5" spans="1:14" ht="17" x14ac:dyDescent="0.2">
      <c r="C5" s="311" t="s">
        <v>13</v>
      </c>
      <c r="D5" s="311" t="s">
        <v>11</v>
      </c>
      <c r="E5" s="311" t="s">
        <v>12</v>
      </c>
      <c r="I5" s="120"/>
      <c r="J5" s="120"/>
      <c r="K5" s="123"/>
    </row>
    <row r="6" spans="1:14" ht="34" x14ac:dyDescent="0.2">
      <c r="I6" s="128" t="s">
        <v>11</v>
      </c>
      <c r="J6" s="129" t="s">
        <v>227</v>
      </c>
      <c r="K6" s="129" t="s">
        <v>232</v>
      </c>
    </row>
    <row r="7" spans="1:14" ht="68" x14ac:dyDescent="0.2">
      <c r="A7" s="117" t="s">
        <v>17</v>
      </c>
      <c r="B7" s="311" t="s">
        <v>18</v>
      </c>
      <c r="G7" s="273">
        <v>0</v>
      </c>
      <c r="I7" s="120" t="s">
        <v>219</v>
      </c>
      <c r="J7" s="121" t="s">
        <v>235</v>
      </c>
      <c r="K7" s="121" t="s">
        <v>233</v>
      </c>
    </row>
    <row r="8" spans="1:14" ht="34" x14ac:dyDescent="0.2">
      <c r="A8" s="117" t="s">
        <v>19</v>
      </c>
      <c r="B8" s="311" t="s">
        <v>20</v>
      </c>
      <c r="C8" s="311" t="s">
        <v>21</v>
      </c>
      <c r="G8" s="273">
        <v>1</v>
      </c>
      <c r="I8" s="120"/>
      <c r="J8" s="120"/>
      <c r="K8" s="120"/>
    </row>
    <row r="9" spans="1:14" ht="51" x14ac:dyDescent="0.2">
      <c r="C9" s="311" t="s">
        <v>23</v>
      </c>
      <c r="D9" s="311" t="s">
        <v>16</v>
      </c>
      <c r="E9" s="311" t="s">
        <v>3</v>
      </c>
      <c r="I9" s="128" t="s">
        <v>221</v>
      </c>
      <c r="J9" s="129" t="s">
        <v>228</v>
      </c>
      <c r="K9" s="130" t="s">
        <v>234</v>
      </c>
    </row>
    <row r="10" spans="1:14" ht="51" x14ac:dyDescent="0.2">
      <c r="A10" s="117" t="s">
        <v>24</v>
      </c>
      <c r="B10" s="311" t="s">
        <v>25</v>
      </c>
      <c r="C10" s="311" t="s">
        <v>26</v>
      </c>
      <c r="G10" s="273">
        <v>1</v>
      </c>
      <c r="I10" s="120" t="s">
        <v>224</v>
      </c>
      <c r="J10" s="120" t="s">
        <v>236</v>
      </c>
      <c r="K10" s="120" t="s">
        <v>237</v>
      </c>
    </row>
    <row r="11" spans="1:14" ht="68" x14ac:dyDescent="0.2">
      <c r="C11" s="311" t="s">
        <v>28</v>
      </c>
      <c r="D11" s="311" t="s">
        <v>7</v>
      </c>
      <c r="E11" s="311" t="s">
        <v>8</v>
      </c>
      <c r="I11" s="128" t="s">
        <v>225</v>
      </c>
      <c r="J11" s="129" t="s">
        <v>240</v>
      </c>
      <c r="K11" s="131"/>
    </row>
    <row r="12" spans="1:14" ht="34" x14ac:dyDescent="0.2">
      <c r="C12" s="311" t="s">
        <v>29</v>
      </c>
      <c r="D12" s="311" t="s">
        <v>71</v>
      </c>
      <c r="E12" s="311" t="s">
        <v>30</v>
      </c>
      <c r="I12" s="128"/>
      <c r="J12" s="128" t="s">
        <v>238</v>
      </c>
      <c r="K12" s="131"/>
    </row>
    <row r="13" spans="1:14" ht="17" x14ac:dyDescent="0.2">
      <c r="C13" s="311" t="s">
        <v>31</v>
      </c>
    </row>
    <row r="14" spans="1:14" ht="34" x14ac:dyDescent="0.2">
      <c r="A14" s="117" t="s">
        <v>33</v>
      </c>
      <c r="B14" s="311" t="s">
        <v>34</v>
      </c>
      <c r="C14" s="311" t="s">
        <v>36</v>
      </c>
      <c r="D14" s="311" t="s">
        <v>22</v>
      </c>
      <c r="G14" s="273">
        <v>1</v>
      </c>
      <c r="K14" s="117"/>
    </row>
    <row r="15" spans="1:14" ht="17" x14ac:dyDescent="0.2">
      <c r="C15" s="311" t="s">
        <v>37</v>
      </c>
      <c r="D15" s="311" t="s">
        <v>16</v>
      </c>
      <c r="E15" s="311" t="s">
        <v>3</v>
      </c>
    </row>
    <row r="16" spans="1:14" ht="17" x14ac:dyDescent="0.2">
      <c r="D16" s="311" t="s">
        <v>38</v>
      </c>
    </row>
    <row r="17" spans="1:11" ht="119" x14ac:dyDescent="0.2">
      <c r="A17" s="117" t="s">
        <v>39</v>
      </c>
      <c r="B17" s="311" t="s">
        <v>40</v>
      </c>
      <c r="C17" s="311" t="s">
        <v>43</v>
      </c>
      <c r="F17" s="311" t="s">
        <v>42</v>
      </c>
      <c r="G17" s="273">
        <v>1</v>
      </c>
      <c r="H17" s="118"/>
      <c r="K17" s="117"/>
    </row>
    <row r="18" spans="1:11" ht="17" x14ac:dyDescent="0.2">
      <c r="C18" s="311" t="s">
        <v>44</v>
      </c>
    </row>
    <row r="19" spans="1:11" ht="17" x14ac:dyDescent="0.2">
      <c r="C19" s="311" t="s">
        <v>45</v>
      </c>
      <c r="D19" s="311" t="s">
        <v>46</v>
      </c>
      <c r="E19" s="311" t="s">
        <v>3</v>
      </c>
    </row>
    <row r="20" spans="1:11" ht="17" x14ac:dyDescent="0.2">
      <c r="C20" s="311" t="s">
        <v>47</v>
      </c>
      <c r="D20" s="311" t="s">
        <v>48</v>
      </c>
      <c r="E20" s="311" t="s">
        <v>49</v>
      </c>
    </row>
    <row r="21" spans="1:11" ht="17" x14ac:dyDescent="0.2">
      <c r="C21" s="311" t="s">
        <v>31</v>
      </c>
    </row>
    <row r="22" spans="1:11" ht="17" x14ac:dyDescent="0.2">
      <c r="C22" s="311" t="s">
        <v>50</v>
      </c>
      <c r="D22" s="311" t="s">
        <v>51</v>
      </c>
      <c r="E22" s="311" t="s">
        <v>52</v>
      </c>
    </row>
    <row r="23" spans="1:11" ht="17" x14ac:dyDescent="0.2">
      <c r="A23" s="117" t="s">
        <v>53</v>
      </c>
      <c r="B23" s="311" t="s">
        <v>54</v>
      </c>
      <c r="C23" s="311" t="s">
        <v>55</v>
      </c>
      <c r="D23" s="311" t="s">
        <v>16</v>
      </c>
      <c r="E23" s="311" t="s">
        <v>57</v>
      </c>
      <c r="G23" s="273">
        <v>1</v>
      </c>
      <c r="K23" s="117"/>
    </row>
    <row r="24" spans="1:11" ht="17" x14ac:dyDescent="0.2">
      <c r="C24" s="311" t="s">
        <v>56</v>
      </c>
      <c r="D24" s="311" t="s">
        <v>58</v>
      </c>
      <c r="E24" s="311" t="s">
        <v>59</v>
      </c>
    </row>
    <row r="25" spans="1:11" ht="68" x14ac:dyDescent="0.2">
      <c r="A25" s="117" t="s">
        <v>60</v>
      </c>
      <c r="B25" s="311" t="s">
        <v>61</v>
      </c>
      <c r="C25" s="311" t="s">
        <v>27</v>
      </c>
      <c r="F25" s="311" t="s">
        <v>64</v>
      </c>
      <c r="G25" s="273">
        <v>1</v>
      </c>
      <c r="H25" s="118"/>
      <c r="K25" s="117"/>
    </row>
    <row r="26" spans="1:11" ht="17" x14ac:dyDescent="0.2">
      <c r="C26" s="311" t="s">
        <v>45</v>
      </c>
      <c r="D26" s="311" t="s">
        <v>16</v>
      </c>
      <c r="E26" s="311" t="s">
        <v>3</v>
      </c>
    </row>
    <row r="27" spans="1:11" ht="17" x14ac:dyDescent="0.2">
      <c r="C27" s="311" t="s">
        <v>62</v>
      </c>
      <c r="D27" s="311" t="s">
        <v>16</v>
      </c>
      <c r="E27" s="311" t="s">
        <v>63</v>
      </c>
    </row>
    <row r="28" spans="1:11" ht="68" x14ac:dyDescent="0.2">
      <c r="A28" s="117" t="s">
        <v>65</v>
      </c>
      <c r="B28" s="311" t="s">
        <v>1667</v>
      </c>
      <c r="D28" s="311" t="s">
        <v>16</v>
      </c>
      <c r="E28" s="311" t="s">
        <v>3</v>
      </c>
      <c r="G28" s="273">
        <v>2</v>
      </c>
      <c r="K28" s="117"/>
    </row>
    <row r="29" spans="1:11" ht="34" x14ac:dyDescent="0.2">
      <c r="C29" s="311" t="s">
        <v>70</v>
      </c>
      <c r="D29" s="311" t="s">
        <v>72</v>
      </c>
    </row>
    <row r="30" spans="1:11" ht="17" x14ac:dyDescent="0.2">
      <c r="D30" s="311" t="s">
        <v>32</v>
      </c>
      <c r="E30" s="311" t="s">
        <v>67</v>
      </c>
    </row>
    <row r="31" spans="1:11" ht="34" x14ac:dyDescent="0.2">
      <c r="D31" s="311" t="s">
        <v>69</v>
      </c>
    </row>
    <row r="32" spans="1:11" ht="51" x14ac:dyDescent="0.2">
      <c r="D32" s="311" t="s">
        <v>73</v>
      </c>
    </row>
    <row r="33" spans="1:11" ht="17" x14ac:dyDescent="0.2">
      <c r="A33" s="117" t="s">
        <v>74</v>
      </c>
      <c r="B33" s="311" t="s">
        <v>75</v>
      </c>
      <c r="G33" s="273">
        <v>1</v>
      </c>
      <c r="K33" s="117"/>
    </row>
    <row r="34" spans="1:11" ht="17" x14ac:dyDescent="0.2">
      <c r="D34" s="311" t="s">
        <v>16</v>
      </c>
      <c r="E34" s="311" t="s">
        <v>3</v>
      </c>
    </row>
    <row r="35" spans="1:11" ht="51" x14ac:dyDescent="0.2">
      <c r="A35" s="117" t="s">
        <v>76</v>
      </c>
      <c r="B35" s="311" t="s">
        <v>77</v>
      </c>
      <c r="G35" s="273">
        <v>1</v>
      </c>
      <c r="K35" s="117"/>
    </row>
    <row r="36" spans="1:11" ht="17" x14ac:dyDescent="0.2">
      <c r="D36" s="311" t="s">
        <v>16</v>
      </c>
      <c r="E36" s="311" t="s">
        <v>3</v>
      </c>
    </row>
    <row r="37" spans="1:11" ht="17" x14ac:dyDescent="0.2">
      <c r="C37" s="311" t="s">
        <v>78</v>
      </c>
      <c r="D37" s="311" t="s">
        <v>7</v>
      </c>
    </row>
    <row r="38" spans="1:11" ht="85" x14ac:dyDescent="0.2">
      <c r="A38" s="117" t="s">
        <v>79</v>
      </c>
      <c r="B38" s="311" t="s">
        <v>80</v>
      </c>
      <c r="G38" s="273">
        <v>1</v>
      </c>
      <c r="K38" s="117"/>
    </row>
    <row r="39" spans="1:11" ht="17" x14ac:dyDescent="0.2">
      <c r="D39" s="311" t="s">
        <v>68</v>
      </c>
      <c r="E39" s="311" t="s">
        <v>81</v>
      </c>
    </row>
    <row r="40" spans="1:11" ht="17" x14ac:dyDescent="0.2">
      <c r="D40" s="311" t="s">
        <v>82</v>
      </c>
    </row>
    <row r="41" spans="1:11" ht="17" x14ac:dyDescent="0.2">
      <c r="D41" s="311" t="s">
        <v>83</v>
      </c>
      <c r="E41" s="311" t="s">
        <v>3</v>
      </c>
    </row>
    <row r="42" spans="1:11" ht="17" x14ac:dyDescent="0.2">
      <c r="D42" s="311" t="s">
        <v>84</v>
      </c>
      <c r="E42" s="311" t="s">
        <v>85</v>
      </c>
    </row>
    <row r="43" spans="1:11" ht="34" x14ac:dyDescent="0.2">
      <c r="D43" s="311" t="s">
        <v>86</v>
      </c>
    </row>
    <row r="44" spans="1:11" ht="34" x14ac:dyDescent="0.2">
      <c r="D44" s="311" t="s">
        <v>87</v>
      </c>
    </row>
    <row r="45" spans="1:11" ht="34" x14ac:dyDescent="0.2">
      <c r="D45" s="311" t="s">
        <v>88</v>
      </c>
      <c r="E45" s="311" t="s">
        <v>89</v>
      </c>
    </row>
    <row r="46" spans="1:11" ht="255" x14ac:dyDescent="0.2">
      <c r="A46" s="117" t="s">
        <v>90</v>
      </c>
      <c r="B46" s="311" t="s">
        <v>91</v>
      </c>
      <c r="G46" s="273">
        <v>2</v>
      </c>
      <c r="K46" s="117"/>
    </row>
    <row r="47" spans="1:11" ht="17" x14ac:dyDescent="0.2">
      <c r="D47" s="311" t="s">
        <v>68</v>
      </c>
      <c r="E47" s="311" t="s">
        <v>3</v>
      </c>
    </row>
    <row r="48" spans="1:11" ht="34" x14ac:dyDescent="0.2">
      <c r="D48" s="311" t="s">
        <v>96</v>
      </c>
      <c r="E48" s="311" t="s">
        <v>97</v>
      </c>
    </row>
    <row r="49" spans="1:11" ht="17" x14ac:dyDescent="0.2">
      <c r="D49" s="311" t="s">
        <v>98</v>
      </c>
      <c r="E49" s="311" t="s">
        <v>99</v>
      </c>
    </row>
    <row r="50" spans="1:11" ht="17" x14ac:dyDescent="0.2">
      <c r="D50" s="311" t="s">
        <v>92</v>
      </c>
    </row>
    <row r="51" spans="1:11" ht="17" x14ac:dyDescent="0.2">
      <c r="D51" s="311" t="s">
        <v>32</v>
      </c>
      <c r="E51" s="311" t="s">
        <v>67</v>
      </c>
    </row>
    <row r="52" spans="1:11" ht="34" x14ac:dyDescent="0.2">
      <c r="D52" s="311" t="s">
        <v>94</v>
      </c>
      <c r="E52" s="311" t="s">
        <v>95</v>
      </c>
    </row>
    <row r="53" spans="1:11" ht="34" x14ac:dyDescent="0.2">
      <c r="D53" s="311" t="s">
        <v>98</v>
      </c>
      <c r="E53" s="311" t="s">
        <v>100</v>
      </c>
    </row>
    <row r="54" spans="1:11" ht="34" x14ac:dyDescent="0.2">
      <c r="D54" s="311" t="s">
        <v>98</v>
      </c>
      <c r="E54" s="311" t="s">
        <v>101</v>
      </c>
    </row>
    <row r="56" spans="1:11" ht="34" x14ac:dyDescent="0.2">
      <c r="D56" s="311" t="s">
        <v>102</v>
      </c>
    </row>
    <row r="57" spans="1:11" ht="17" x14ac:dyDescent="0.2">
      <c r="A57" s="117" t="s">
        <v>103</v>
      </c>
      <c r="B57" s="311" t="s">
        <v>104</v>
      </c>
      <c r="G57" s="273">
        <v>1</v>
      </c>
      <c r="K57" s="117"/>
    </row>
    <row r="58" spans="1:11" ht="17" x14ac:dyDescent="0.2">
      <c r="D58" s="311" t="s">
        <v>68</v>
      </c>
      <c r="E58" s="311" t="s">
        <v>3</v>
      </c>
    </row>
    <row r="59" spans="1:11" ht="34" x14ac:dyDescent="0.2">
      <c r="A59" s="117" t="s">
        <v>105</v>
      </c>
      <c r="B59" s="311" t="s">
        <v>106</v>
      </c>
      <c r="D59" s="311" t="s">
        <v>16</v>
      </c>
      <c r="E59" s="311" t="s">
        <v>3</v>
      </c>
      <c r="G59" s="273">
        <v>1</v>
      </c>
      <c r="K59" s="117"/>
    </row>
    <row r="60" spans="1:11" ht="34" x14ac:dyDescent="0.2">
      <c r="D60" s="311" t="s">
        <v>107</v>
      </c>
      <c r="E60" s="311" t="s">
        <v>107</v>
      </c>
      <c r="F60" s="311" t="s">
        <v>108</v>
      </c>
    </row>
    <row r="61" spans="1:11" ht="34" x14ac:dyDescent="0.2">
      <c r="A61" s="117" t="s">
        <v>109</v>
      </c>
      <c r="B61" s="311" t="s">
        <v>110</v>
      </c>
      <c r="D61" s="311" t="s">
        <v>111</v>
      </c>
      <c r="E61" s="311" t="s">
        <v>85</v>
      </c>
      <c r="G61" s="273">
        <v>1</v>
      </c>
      <c r="K61" s="117"/>
    </row>
    <row r="62" spans="1:11" ht="17" x14ac:dyDescent="0.2">
      <c r="D62" s="311" t="s">
        <v>68</v>
      </c>
      <c r="E62" s="311" t="s">
        <v>3</v>
      </c>
    </row>
    <row r="63" spans="1:11" ht="17" x14ac:dyDescent="0.2">
      <c r="D63" s="311" t="s">
        <v>68</v>
      </c>
      <c r="E63" s="311" t="s">
        <v>112</v>
      </c>
    </row>
    <row r="65" spans="1:11" ht="34" x14ac:dyDescent="0.2">
      <c r="A65" s="117" t="s">
        <v>113</v>
      </c>
      <c r="B65" s="311" t="s">
        <v>114</v>
      </c>
      <c r="G65" s="273">
        <v>1</v>
      </c>
      <c r="K65" s="117"/>
    </row>
    <row r="66" spans="1:11" ht="17" x14ac:dyDescent="0.2">
      <c r="D66" s="311" t="s">
        <v>115</v>
      </c>
      <c r="E66" s="311" t="s">
        <v>116</v>
      </c>
    </row>
    <row r="67" spans="1:11" ht="119" x14ac:dyDescent="0.2">
      <c r="A67" s="117" t="s">
        <v>117</v>
      </c>
      <c r="B67" s="311" t="s">
        <v>118</v>
      </c>
      <c r="D67" s="311" t="s">
        <v>9</v>
      </c>
      <c r="F67" s="311" t="s">
        <v>122</v>
      </c>
      <c r="G67" s="273">
        <v>1</v>
      </c>
      <c r="H67" s="118"/>
      <c r="K67" s="117"/>
    </row>
    <row r="68" spans="1:11" ht="17" x14ac:dyDescent="0.2">
      <c r="D68" s="311" t="s">
        <v>119</v>
      </c>
      <c r="E68" s="311" t="s">
        <v>120</v>
      </c>
    </row>
    <row r="69" spans="1:11" ht="17" x14ac:dyDescent="0.2">
      <c r="D69" s="311" t="s">
        <v>92</v>
      </c>
    </row>
    <row r="70" spans="1:11" ht="17" x14ac:dyDescent="0.2">
      <c r="D70" s="311" t="s">
        <v>115</v>
      </c>
      <c r="E70" s="311" t="s">
        <v>121</v>
      </c>
    </row>
    <row r="71" spans="1:11" ht="34" x14ac:dyDescent="0.2">
      <c r="B71" s="311" t="s">
        <v>124</v>
      </c>
      <c r="D71" s="311" t="s">
        <v>32</v>
      </c>
      <c r="E71" s="311" t="s">
        <v>67</v>
      </c>
      <c r="G71" s="273">
        <v>2</v>
      </c>
      <c r="K71" s="117"/>
    </row>
    <row r="72" spans="1:11" ht="17" x14ac:dyDescent="0.2">
      <c r="D72" s="311" t="s">
        <v>125</v>
      </c>
    </row>
    <row r="73" spans="1:11" ht="51" x14ac:dyDescent="0.2">
      <c r="D73" s="311" t="s">
        <v>126</v>
      </c>
    </row>
    <row r="74" spans="1:11" ht="34" x14ac:dyDescent="0.2">
      <c r="A74" s="117" t="s">
        <v>127</v>
      </c>
      <c r="B74" s="311" t="s">
        <v>128</v>
      </c>
      <c r="G74" s="273">
        <v>1</v>
      </c>
      <c r="K74" s="117"/>
    </row>
    <row r="75" spans="1:11" ht="17" x14ac:dyDescent="0.2">
      <c r="D75" s="311" t="s">
        <v>68</v>
      </c>
      <c r="E75" s="311" t="s">
        <v>63</v>
      </c>
    </row>
    <row r="76" spans="1:11" ht="119" x14ac:dyDescent="0.2">
      <c r="A76" s="117" t="s">
        <v>129</v>
      </c>
      <c r="B76" s="311" t="s">
        <v>130</v>
      </c>
      <c r="G76" s="273">
        <v>1</v>
      </c>
      <c r="K76" s="117"/>
    </row>
    <row r="77" spans="1:11" ht="17" x14ac:dyDescent="0.2">
      <c r="D77" s="311" t="s">
        <v>68</v>
      </c>
      <c r="E77" s="311" t="s">
        <v>131</v>
      </c>
    </row>
    <row r="78" spans="1:11" ht="17" x14ac:dyDescent="0.2">
      <c r="D78" s="311" t="s">
        <v>68</v>
      </c>
      <c r="E78" s="311" t="s">
        <v>112</v>
      </c>
    </row>
    <row r="79" spans="1:11" ht="17" x14ac:dyDescent="0.2">
      <c r="D79" s="311" t="s">
        <v>68</v>
      </c>
      <c r="E79" s="311" t="s">
        <v>3</v>
      </c>
    </row>
    <row r="80" spans="1:11" ht="34" x14ac:dyDescent="0.2">
      <c r="D80" s="311" t="s">
        <v>132</v>
      </c>
      <c r="E80" s="311" t="s">
        <v>133</v>
      </c>
    </row>
    <row r="81" spans="1:11" ht="17" x14ac:dyDescent="0.2">
      <c r="D81" s="311" t="s">
        <v>68</v>
      </c>
      <c r="E81" s="311" t="s">
        <v>134</v>
      </c>
    </row>
    <row r="82" spans="1:11" ht="17" x14ac:dyDescent="0.2">
      <c r="D82" s="311" t="s">
        <v>84</v>
      </c>
      <c r="E82" s="311" t="s">
        <v>135</v>
      </c>
    </row>
    <row r="83" spans="1:11" ht="17" x14ac:dyDescent="0.2">
      <c r="A83" s="117" t="s">
        <v>136</v>
      </c>
      <c r="B83" s="311" t="s">
        <v>137</v>
      </c>
      <c r="G83" s="273">
        <v>0</v>
      </c>
      <c r="K83" s="117"/>
    </row>
    <row r="84" spans="1:11" ht="34" x14ac:dyDescent="0.2">
      <c r="A84" s="117" t="s">
        <v>138</v>
      </c>
      <c r="B84" s="311" t="s">
        <v>139</v>
      </c>
      <c r="D84" s="311" t="s">
        <v>140</v>
      </c>
      <c r="G84" s="273">
        <v>1</v>
      </c>
      <c r="K84" s="117"/>
    </row>
    <row r="85" spans="1:11" ht="34" x14ac:dyDescent="0.2">
      <c r="A85" s="117" t="s">
        <v>141</v>
      </c>
      <c r="B85" s="311" t="s">
        <v>142</v>
      </c>
      <c r="D85" s="311" t="s">
        <v>68</v>
      </c>
      <c r="E85" s="311" t="s">
        <v>63</v>
      </c>
      <c r="G85" s="273">
        <v>1</v>
      </c>
      <c r="K85" s="117"/>
    </row>
    <row r="86" spans="1:11" ht="68" x14ac:dyDescent="0.2">
      <c r="A86" s="117" t="s">
        <v>143</v>
      </c>
      <c r="B86" s="311" t="s">
        <v>144</v>
      </c>
      <c r="D86" s="311" t="s">
        <v>146</v>
      </c>
      <c r="E86" s="311" t="s">
        <v>145</v>
      </c>
      <c r="G86" s="273">
        <v>1</v>
      </c>
      <c r="K86" s="117"/>
    </row>
    <row r="87" spans="1:11" ht="136" x14ac:dyDescent="0.2">
      <c r="A87" s="117" t="s">
        <v>147</v>
      </c>
      <c r="B87" s="311" t="s">
        <v>148</v>
      </c>
      <c r="G87" s="273">
        <v>1</v>
      </c>
      <c r="K87" s="117"/>
    </row>
    <row r="88" spans="1:11" ht="17" x14ac:dyDescent="0.2">
      <c r="D88" s="311" t="s">
        <v>68</v>
      </c>
      <c r="E88" s="311" t="s">
        <v>3</v>
      </c>
    </row>
    <row r="89" spans="1:11" ht="17" x14ac:dyDescent="0.2">
      <c r="D89" s="311" t="s">
        <v>149</v>
      </c>
      <c r="E89" s="311" t="s">
        <v>3</v>
      </c>
    </row>
    <row r="90" spans="1:11" ht="17" x14ac:dyDescent="0.2">
      <c r="D90" s="311" t="s">
        <v>149</v>
      </c>
      <c r="E90" s="311" t="s">
        <v>150</v>
      </c>
    </row>
    <row r="91" spans="1:11" ht="17" x14ac:dyDescent="0.2">
      <c r="D91" s="311" t="s">
        <v>68</v>
      </c>
      <c r="E91" s="311" t="s">
        <v>112</v>
      </c>
    </row>
    <row r="92" spans="1:11" ht="51" x14ac:dyDescent="0.2">
      <c r="A92" s="117" t="s">
        <v>151</v>
      </c>
      <c r="B92" s="311" t="s">
        <v>152</v>
      </c>
      <c r="D92" s="311" t="s">
        <v>68</v>
      </c>
      <c r="E92" s="311" t="s">
        <v>3</v>
      </c>
      <c r="G92" s="273">
        <v>1</v>
      </c>
      <c r="K92" s="117"/>
    </row>
    <row r="93" spans="1:11" ht="17" x14ac:dyDescent="0.2">
      <c r="D93" s="311" t="s">
        <v>153</v>
      </c>
    </row>
    <row r="94" spans="1:11" ht="17" x14ac:dyDescent="0.2">
      <c r="D94" s="311" t="s">
        <v>154</v>
      </c>
      <c r="E94" s="311" t="s">
        <v>155</v>
      </c>
    </row>
    <row r="95" spans="1:11" ht="17" x14ac:dyDescent="0.2">
      <c r="D95" s="311" t="s">
        <v>68</v>
      </c>
      <c r="E95" s="311" t="s">
        <v>156</v>
      </c>
    </row>
    <row r="96" spans="1:11" ht="85" x14ac:dyDescent="0.2">
      <c r="A96" s="117" t="s">
        <v>157</v>
      </c>
      <c r="B96" s="311" t="s">
        <v>158</v>
      </c>
      <c r="D96" s="311" t="s">
        <v>68</v>
      </c>
      <c r="E96" s="311" t="s">
        <v>63</v>
      </c>
      <c r="G96" s="273">
        <v>1</v>
      </c>
      <c r="K96" s="117"/>
    </row>
    <row r="97" spans="1:11" ht="17" x14ac:dyDescent="0.2">
      <c r="D97" s="311" t="s">
        <v>68</v>
      </c>
      <c r="E97" s="311" t="s">
        <v>112</v>
      </c>
    </row>
    <row r="98" spans="1:11" ht="17" x14ac:dyDescent="0.2">
      <c r="D98" s="311" t="s">
        <v>68</v>
      </c>
      <c r="E98" s="311" t="s">
        <v>3</v>
      </c>
    </row>
    <row r="99" spans="1:11" ht="17" x14ac:dyDescent="0.2">
      <c r="A99" s="117" t="s">
        <v>159</v>
      </c>
      <c r="B99" s="311" t="s">
        <v>160</v>
      </c>
      <c r="D99" s="311" t="s">
        <v>93</v>
      </c>
      <c r="E99" s="311" t="s">
        <v>161</v>
      </c>
      <c r="G99" s="273">
        <v>1</v>
      </c>
      <c r="K99" s="117"/>
    </row>
    <row r="100" spans="1:11" ht="34" x14ac:dyDescent="0.2">
      <c r="A100" s="117" t="s">
        <v>162</v>
      </c>
      <c r="B100" s="311" t="s">
        <v>163</v>
      </c>
      <c r="D100" s="311" t="s">
        <v>9</v>
      </c>
      <c r="G100" s="273">
        <v>1</v>
      </c>
      <c r="K100" s="117"/>
    </row>
    <row r="101" spans="1:11" ht="85" x14ac:dyDescent="0.2">
      <c r="A101" s="117" t="s">
        <v>164</v>
      </c>
      <c r="B101" s="311" t="s">
        <v>165</v>
      </c>
      <c r="D101" s="311" t="s">
        <v>68</v>
      </c>
      <c r="E101" s="311" t="s">
        <v>3</v>
      </c>
      <c r="G101" s="273">
        <v>1</v>
      </c>
      <c r="K101" s="117"/>
    </row>
    <row r="102" spans="1:11" ht="17" x14ac:dyDescent="0.2">
      <c r="D102" s="311" t="s">
        <v>125</v>
      </c>
    </row>
    <row r="103" spans="1:11" ht="17" x14ac:dyDescent="0.2">
      <c r="D103" s="311" t="s">
        <v>93</v>
      </c>
      <c r="E103" s="311" t="s">
        <v>166</v>
      </c>
    </row>
    <row r="104" spans="1:11" ht="17" x14ac:dyDescent="0.2">
      <c r="D104" s="311" t="s">
        <v>167</v>
      </c>
      <c r="E104" s="311" t="s">
        <v>168</v>
      </c>
    </row>
    <row r="105" spans="1:11" ht="17" x14ac:dyDescent="0.2">
      <c r="D105" s="311" t="s">
        <v>9</v>
      </c>
    </row>
    <row r="120" spans="2:2" ht="18" x14ac:dyDescent="0.2">
      <c r="B120" s="312"/>
    </row>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topLeftCell="C1" workbookViewId="0">
      <selection activeCell="K7" sqref="K7"/>
    </sheetView>
  </sheetViews>
  <sheetFormatPr baseColWidth="10" defaultRowHeight="16" x14ac:dyDescent="0.2"/>
  <cols>
    <col min="1" max="1" width="10.83203125" style="4"/>
    <col min="2" max="2" width="28.33203125" customWidth="1"/>
    <col min="3" max="3" width="27.33203125" bestFit="1" customWidth="1"/>
    <col min="6" max="6" width="24.6640625" customWidth="1"/>
    <col min="7" max="7" width="29" bestFit="1" customWidth="1"/>
    <col min="8" max="8" width="29.1640625" bestFit="1" customWidth="1"/>
    <col min="10" max="10" width="12.33203125" bestFit="1" customWidth="1"/>
  </cols>
  <sheetData>
    <row r="1" spans="1:8" ht="18" x14ac:dyDescent="0.2">
      <c r="A1" s="6" t="s">
        <v>199</v>
      </c>
      <c r="B1" t="s">
        <v>0</v>
      </c>
      <c r="C1" t="s">
        <v>170</v>
      </c>
      <c r="E1" t="s">
        <v>242</v>
      </c>
    </row>
    <row r="2" spans="1:8" ht="18" x14ac:dyDescent="0.2">
      <c r="A2" s="7">
        <v>1</v>
      </c>
      <c r="B2" t="s">
        <v>169</v>
      </c>
      <c r="C2" t="s">
        <v>171</v>
      </c>
      <c r="E2">
        <v>1</v>
      </c>
    </row>
    <row r="3" spans="1:8" ht="51" x14ac:dyDescent="0.2">
      <c r="A3" s="7">
        <v>2</v>
      </c>
      <c r="B3" t="s">
        <v>5</v>
      </c>
      <c r="C3" s="1" t="s">
        <v>172</v>
      </c>
      <c r="E3">
        <v>3</v>
      </c>
    </row>
    <row r="4" spans="1:8" ht="18" x14ac:dyDescent="0.2">
      <c r="A4" s="7">
        <v>3</v>
      </c>
      <c r="B4" t="s">
        <v>17</v>
      </c>
      <c r="C4" t="s">
        <v>173</v>
      </c>
      <c r="E4" t="s">
        <v>173</v>
      </c>
      <c r="G4" t="s">
        <v>1652</v>
      </c>
      <c r="H4" t="s">
        <v>1494</v>
      </c>
    </row>
    <row r="5" spans="1:8" ht="18" x14ac:dyDescent="0.2">
      <c r="A5" s="7">
        <v>4</v>
      </c>
      <c r="B5" t="s">
        <v>19</v>
      </c>
      <c r="C5" t="s">
        <v>173</v>
      </c>
      <c r="E5" t="s">
        <v>173</v>
      </c>
      <c r="G5" t="s">
        <v>1653</v>
      </c>
      <c r="H5" s="183">
        <v>7</v>
      </c>
    </row>
    <row r="6" spans="1:8" ht="34" x14ac:dyDescent="0.2">
      <c r="A6" s="7">
        <v>5</v>
      </c>
      <c r="B6" t="s">
        <v>24</v>
      </c>
      <c r="C6" s="1" t="s">
        <v>174</v>
      </c>
      <c r="E6">
        <v>2</v>
      </c>
      <c r="G6" t="s">
        <v>1654</v>
      </c>
      <c r="H6" s="183">
        <v>8</v>
      </c>
    </row>
    <row r="7" spans="1:8" ht="34" x14ac:dyDescent="0.2">
      <c r="A7" s="7">
        <v>6</v>
      </c>
      <c r="B7" t="s">
        <v>33</v>
      </c>
      <c r="C7" s="1" t="s">
        <v>175</v>
      </c>
      <c r="E7">
        <v>2</v>
      </c>
      <c r="G7" t="s">
        <v>1655</v>
      </c>
      <c r="H7" s="183">
        <v>22</v>
      </c>
    </row>
    <row r="8" spans="1:8" ht="34" x14ac:dyDescent="0.2">
      <c r="A8" s="7">
        <v>7</v>
      </c>
      <c r="B8" t="s">
        <v>176</v>
      </c>
      <c r="C8" s="1" t="s">
        <v>177</v>
      </c>
      <c r="E8">
        <v>2</v>
      </c>
      <c r="G8" t="s">
        <v>1459</v>
      </c>
      <c r="H8" s="183">
        <v>5</v>
      </c>
    </row>
    <row r="9" spans="1:8" ht="18" x14ac:dyDescent="0.2">
      <c r="A9" s="7">
        <v>8</v>
      </c>
      <c r="B9" t="s">
        <v>178</v>
      </c>
      <c r="C9" s="1" t="s">
        <v>179</v>
      </c>
      <c r="E9">
        <v>1</v>
      </c>
      <c r="G9" t="s">
        <v>1460</v>
      </c>
      <c r="H9" s="183">
        <v>5</v>
      </c>
    </row>
    <row r="10" spans="1:8" ht="18" x14ac:dyDescent="0.2">
      <c r="A10" s="7">
        <v>9</v>
      </c>
      <c r="B10" t="s">
        <v>180</v>
      </c>
      <c r="C10" s="1" t="s">
        <v>181</v>
      </c>
      <c r="E10">
        <v>1</v>
      </c>
      <c r="G10" t="s">
        <v>1461</v>
      </c>
      <c r="H10" s="183">
        <v>4</v>
      </c>
    </row>
    <row r="11" spans="1:8" ht="18" x14ac:dyDescent="0.2">
      <c r="A11" s="7">
        <v>10</v>
      </c>
      <c r="B11" t="s">
        <v>65</v>
      </c>
      <c r="C11" s="1" t="s">
        <v>173</v>
      </c>
      <c r="E11" t="s">
        <v>173</v>
      </c>
      <c r="H11" s="183"/>
    </row>
    <row r="12" spans="1:8" ht="34" x14ac:dyDescent="0.2">
      <c r="A12" s="7">
        <v>11</v>
      </c>
      <c r="B12" t="s">
        <v>74</v>
      </c>
      <c r="C12" s="1" t="s">
        <v>182</v>
      </c>
      <c r="E12">
        <v>2</v>
      </c>
    </row>
    <row r="13" spans="1:8" ht="51" x14ac:dyDescent="0.2">
      <c r="A13" s="7">
        <v>12</v>
      </c>
      <c r="B13" t="s">
        <v>76</v>
      </c>
      <c r="C13" s="1" t="s">
        <v>183</v>
      </c>
      <c r="E13">
        <v>3</v>
      </c>
    </row>
    <row r="14" spans="1:8" ht="18" x14ac:dyDescent="0.2">
      <c r="A14" s="7">
        <v>13</v>
      </c>
      <c r="B14" t="s">
        <v>79</v>
      </c>
      <c r="C14" s="1" t="s">
        <v>184</v>
      </c>
      <c r="E14">
        <v>1</v>
      </c>
    </row>
    <row r="15" spans="1:8" ht="18" x14ac:dyDescent="0.2">
      <c r="A15" s="7">
        <v>14</v>
      </c>
      <c r="B15" t="s">
        <v>90</v>
      </c>
      <c r="C15" s="1" t="s">
        <v>185</v>
      </c>
      <c r="E15">
        <v>1</v>
      </c>
    </row>
    <row r="16" spans="1:8" ht="18" x14ac:dyDescent="0.2">
      <c r="A16" s="7">
        <v>15</v>
      </c>
      <c r="B16" t="s">
        <v>103</v>
      </c>
      <c r="C16" s="1" t="s">
        <v>173</v>
      </c>
      <c r="E16" t="s">
        <v>173</v>
      </c>
    </row>
    <row r="17" spans="1:5" ht="51" x14ac:dyDescent="0.2">
      <c r="A17" s="7">
        <v>16</v>
      </c>
      <c r="B17" t="s">
        <v>105</v>
      </c>
      <c r="C17" s="1" t="s">
        <v>186</v>
      </c>
      <c r="E17">
        <v>3</v>
      </c>
    </row>
    <row r="18" spans="1:5" ht="18" x14ac:dyDescent="0.2">
      <c r="A18" s="7">
        <v>17</v>
      </c>
      <c r="B18" t="s">
        <v>187</v>
      </c>
      <c r="C18" s="1" t="s">
        <v>173</v>
      </c>
      <c r="E18" t="s">
        <v>173</v>
      </c>
    </row>
    <row r="19" spans="1:5" ht="34" x14ac:dyDescent="0.2">
      <c r="A19" s="7">
        <v>18</v>
      </c>
      <c r="B19" t="s">
        <v>113</v>
      </c>
      <c r="C19" s="1" t="s">
        <v>188</v>
      </c>
      <c r="E19">
        <v>2</v>
      </c>
    </row>
    <row r="20" spans="1:5" ht="51" x14ac:dyDescent="0.2">
      <c r="A20" s="7">
        <v>19</v>
      </c>
      <c r="B20" t="s">
        <v>117</v>
      </c>
      <c r="C20" s="1" t="s">
        <v>189</v>
      </c>
      <c r="E20">
        <v>3</v>
      </c>
    </row>
    <row r="21" spans="1:5" ht="18" x14ac:dyDescent="0.2">
      <c r="A21" s="7">
        <v>20</v>
      </c>
      <c r="B21" t="s">
        <v>123</v>
      </c>
      <c r="C21" s="1" t="s">
        <v>190</v>
      </c>
      <c r="E21">
        <v>1</v>
      </c>
    </row>
    <row r="22" spans="1:5" ht="18" x14ac:dyDescent="0.2">
      <c r="A22" s="7">
        <v>21</v>
      </c>
      <c r="B22" t="s">
        <v>127</v>
      </c>
      <c r="C22" s="1" t="s">
        <v>2</v>
      </c>
      <c r="E22" t="s">
        <v>2</v>
      </c>
    </row>
    <row r="23" spans="1:5" ht="18" x14ac:dyDescent="0.2">
      <c r="A23" s="7">
        <v>22</v>
      </c>
      <c r="B23" t="s">
        <v>129</v>
      </c>
      <c r="C23" s="1" t="s">
        <v>2</v>
      </c>
      <c r="E23" t="s">
        <v>2</v>
      </c>
    </row>
    <row r="24" spans="1:5" ht="18" x14ac:dyDescent="0.2">
      <c r="A24" s="7">
        <v>23</v>
      </c>
      <c r="B24" t="s">
        <v>136</v>
      </c>
      <c r="C24" s="1" t="s">
        <v>2</v>
      </c>
      <c r="E24" t="s">
        <v>2</v>
      </c>
    </row>
    <row r="25" spans="1:5" ht="18" x14ac:dyDescent="0.2">
      <c r="A25" s="7">
        <v>24</v>
      </c>
      <c r="B25" t="s">
        <v>138</v>
      </c>
      <c r="C25" s="1" t="s">
        <v>191</v>
      </c>
      <c r="E25">
        <v>2</v>
      </c>
    </row>
    <row r="26" spans="1:5" ht="18" x14ac:dyDescent="0.2">
      <c r="A26" s="7">
        <v>25</v>
      </c>
      <c r="B26" t="s">
        <v>141</v>
      </c>
      <c r="C26" s="1" t="s">
        <v>179</v>
      </c>
      <c r="E26">
        <v>1</v>
      </c>
    </row>
    <row r="27" spans="1:5" ht="18" x14ac:dyDescent="0.2">
      <c r="A27" s="7">
        <v>26</v>
      </c>
      <c r="B27" t="s">
        <v>143</v>
      </c>
      <c r="C27" s="1" t="s">
        <v>192</v>
      </c>
      <c r="E27">
        <v>1</v>
      </c>
    </row>
    <row r="28" spans="1:5" ht="18" x14ac:dyDescent="0.2">
      <c r="A28" s="7">
        <v>27</v>
      </c>
      <c r="B28" t="s">
        <v>147</v>
      </c>
      <c r="C28" s="1" t="s">
        <v>193</v>
      </c>
      <c r="E28">
        <v>1</v>
      </c>
    </row>
    <row r="29" spans="1:5" ht="51" x14ac:dyDescent="0.2">
      <c r="A29" s="7">
        <v>28</v>
      </c>
      <c r="B29" t="s">
        <v>151</v>
      </c>
      <c r="C29" s="1" t="s">
        <v>194</v>
      </c>
      <c r="E29">
        <v>3</v>
      </c>
    </row>
    <row r="30" spans="1:5" ht="18" x14ac:dyDescent="0.2">
      <c r="A30" s="7">
        <v>29</v>
      </c>
      <c r="B30" t="s">
        <v>157</v>
      </c>
      <c r="C30" s="1" t="s">
        <v>195</v>
      </c>
      <c r="E30">
        <v>1</v>
      </c>
    </row>
    <row r="31" spans="1:5" ht="18" x14ac:dyDescent="0.2">
      <c r="A31" s="7">
        <v>30</v>
      </c>
      <c r="B31" t="s">
        <v>159</v>
      </c>
      <c r="C31" s="1" t="s">
        <v>2</v>
      </c>
      <c r="E31" t="s">
        <v>2</v>
      </c>
    </row>
    <row r="32" spans="1:5" ht="18" x14ac:dyDescent="0.2">
      <c r="A32" s="7">
        <v>31</v>
      </c>
      <c r="B32" t="s">
        <v>162</v>
      </c>
      <c r="C32" s="1" t="s">
        <v>196</v>
      </c>
      <c r="E32">
        <v>1</v>
      </c>
    </row>
    <row r="33" spans="1:5" ht="51" x14ac:dyDescent="0.2">
      <c r="A33" s="7">
        <v>32</v>
      </c>
      <c r="B33" t="s">
        <v>197</v>
      </c>
      <c r="C33" s="1" t="s">
        <v>198</v>
      </c>
      <c r="E33">
        <v>3</v>
      </c>
    </row>
  </sheetData>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44"/>
  <sheetViews>
    <sheetView zoomScale="75" workbookViewId="0">
      <selection activeCell="AN9" sqref="AN9"/>
    </sheetView>
  </sheetViews>
  <sheetFormatPr baseColWidth="10" defaultRowHeight="16" x14ac:dyDescent="0.2"/>
  <cols>
    <col min="1" max="1" width="4.1640625" style="1" bestFit="1" customWidth="1"/>
    <col min="2" max="2" width="30.6640625" style="1" bestFit="1" customWidth="1"/>
    <col min="3" max="3" width="86.1640625" style="1" bestFit="1" customWidth="1"/>
    <col min="4" max="4" width="34.6640625" style="1" bestFit="1" customWidth="1"/>
    <col min="5" max="5" width="10.33203125" style="1" bestFit="1" customWidth="1"/>
    <col min="6" max="6" width="26.83203125" style="1" bestFit="1" customWidth="1"/>
    <col min="7" max="7" width="19" style="162" bestFit="1" customWidth="1"/>
    <col min="8" max="8" width="27.1640625" style="1" customWidth="1"/>
    <col min="9" max="9" width="4.6640625" style="1" bestFit="1" customWidth="1"/>
    <col min="10" max="10" width="30.6640625" style="1" bestFit="1" customWidth="1"/>
    <col min="11" max="11" width="69" style="1" bestFit="1" customWidth="1"/>
    <col min="12" max="12" width="33.5" style="1" bestFit="1" customWidth="1"/>
    <col min="13" max="13" width="10.33203125" style="1" bestFit="1" customWidth="1"/>
    <col min="14" max="14" width="50.5" style="1" customWidth="1"/>
    <col min="15" max="15" width="19" style="162" bestFit="1" customWidth="1"/>
    <col min="16" max="16" width="42.6640625" style="1" customWidth="1"/>
    <col min="17" max="17" width="4.6640625" style="1" bestFit="1" customWidth="1"/>
    <col min="18" max="18" width="30.6640625" style="1" bestFit="1" customWidth="1"/>
    <col min="19" max="19" width="86.1640625" style="1" bestFit="1" customWidth="1"/>
    <col min="20" max="20" width="48.33203125" style="1" bestFit="1" customWidth="1"/>
    <col min="21" max="21" width="10.33203125" style="1" bestFit="1" customWidth="1"/>
    <col min="22" max="22" width="20.83203125" style="1" bestFit="1" customWidth="1"/>
    <col min="23" max="23" width="20.83203125" style="162" customWidth="1"/>
    <col min="24" max="24" width="20.83203125" style="1" customWidth="1"/>
    <col min="25" max="25" width="4.6640625" style="1" bestFit="1" customWidth="1"/>
    <col min="26" max="26" width="30.6640625" style="1" bestFit="1" customWidth="1"/>
    <col min="27" max="27" width="57" style="1" bestFit="1" customWidth="1"/>
    <col min="28" max="28" width="26" style="182" bestFit="1" customWidth="1"/>
    <col min="29" max="29" width="10.33203125" style="1" bestFit="1" customWidth="1"/>
    <col min="30" max="30" width="50.1640625" style="1" customWidth="1"/>
    <col min="31" max="31" width="20.33203125" style="162" customWidth="1"/>
    <col min="32" max="32" width="39.6640625" style="1" customWidth="1"/>
    <col min="33" max="33" width="9.83203125" style="1" customWidth="1"/>
    <col min="34" max="34" width="30.6640625" style="1" bestFit="1" customWidth="1"/>
    <col min="35" max="35" width="55" style="316" bestFit="1" customWidth="1"/>
    <col min="36" max="36" width="25" style="316" bestFit="1" customWidth="1"/>
    <col min="37" max="37" width="9.6640625" style="1" bestFit="1" customWidth="1"/>
    <col min="38" max="38" width="8.1640625" style="1" bestFit="1" customWidth="1"/>
    <col min="39" max="39" width="14.5" style="162" customWidth="1"/>
    <col min="40" max="40" width="18.83203125" style="1" customWidth="1"/>
    <col min="41" max="41" width="4.6640625" style="1" bestFit="1" customWidth="1"/>
    <col min="42" max="42" width="30.6640625" style="1" bestFit="1" customWidth="1"/>
    <col min="43" max="43" width="48.33203125" style="1" bestFit="1" customWidth="1"/>
    <col min="44" max="44" width="30.83203125" style="1" bestFit="1" customWidth="1"/>
    <col min="45" max="45" width="10.33203125" style="1" bestFit="1" customWidth="1"/>
    <col min="46" max="46" width="8.1640625" style="1" bestFit="1" customWidth="1"/>
    <col min="47" max="47" width="17.33203125" style="162" customWidth="1"/>
    <col min="48" max="16384" width="10.83203125" style="1"/>
  </cols>
  <sheetData>
    <row r="1" spans="1:47" ht="38" x14ac:dyDescent="0.2">
      <c r="A1" s="132" t="s">
        <v>199</v>
      </c>
      <c r="B1" s="322" t="s">
        <v>0</v>
      </c>
      <c r="C1" s="132" t="s">
        <v>411</v>
      </c>
      <c r="D1" s="132" t="s">
        <v>66</v>
      </c>
      <c r="E1" s="132" t="s">
        <v>202</v>
      </c>
      <c r="F1" s="132" t="s">
        <v>205</v>
      </c>
      <c r="G1" s="160" t="s">
        <v>1669</v>
      </c>
      <c r="H1" s="307"/>
      <c r="I1" s="317" t="s">
        <v>199</v>
      </c>
      <c r="J1" s="323" t="s">
        <v>0</v>
      </c>
      <c r="K1" s="317" t="s">
        <v>414</v>
      </c>
      <c r="L1" s="317" t="s">
        <v>66</v>
      </c>
      <c r="M1" s="317" t="s">
        <v>202</v>
      </c>
      <c r="N1" s="317" t="s">
        <v>205</v>
      </c>
      <c r="O1" s="324" t="s">
        <v>1669</v>
      </c>
      <c r="P1" s="325"/>
      <c r="Q1" s="317" t="s">
        <v>199</v>
      </c>
      <c r="R1" s="323" t="s">
        <v>0</v>
      </c>
      <c r="S1" s="317" t="s">
        <v>417</v>
      </c>
      <c r="T1" s="317" t="s">
        <v>66</v>
      </c>
      <c r="U1" s="317" t="s">
        <v>202</v>
      </c>
      <c r="V1" s="317" t="s">
        <v>205</v>
      </c>
      <c r="W1" s="324" t="s">
        <v>1669</v>
      </c>
      <c r="X1" s="325"/>
      <c r="Y1" s="317" t="s">
        <v>199</v>
      </c>
      <c r="Z1" s="323" t="s">
        <v>0</v>
      </c>
      <c r="AA1" s="317" t="s">
        <v>420</v>
      </c>
      <c r="AB1" s="329" t="s">
        <v>66</v>
      </c>
      <c r="AC1" s="317" t="s">
        <v>202</v>
      </c>
      <c r="AD1" s="317" t="s">
        <v>205</v>
      </c>
      <c r="AE1" s="324" t="s">
        <v>1668</v>
      </c>
      <c r="AF1" s="325"/>
      <c r="AG1" s="317" t="s">
        <v>199</v>
      </c>
      <c r="AH1" s="323" t="s">
        <v>0</v>
      </c>
      <c r="AI1" s="331" t="s">
        <v>421</v>
      </c>
      <c r="AJ1" s="331" t="s">
        <v>66</v>
      </c>
      <c r="AK1" s="317" t="s">
        <v>202</v>
      </c>
      <c r="AL1" s="317" t="s">
        <v>205</v>
      </c>
      <c r="AM1" s="324" t="s">
        <v>1668</v>
      </c>
      <c r="AN1" s="325"/>
      <c r="AO1" s="317" t="s">
        <v>199</v>
      </c>
      <c r="AP1" s="323" t="s">
        <v>0</v>
      </c>
      <c r="AQ1" s="317" t="s">
        <v>424</v>
      </c>
      <c r="AR1" s="317" t="s">
        <v>66</v>
      </c>
      <c r="AS1" s="317" t="s">
        <v>202</v>
      </c>
      <c r="AT1" s="317" t="s">
        <v>205</v>
      </c>
      <c r="AU1" s="334" t="s">
        <v>1682</v>
      </c>
    </row>
    <row r="2" spans="1:47" ht="38" x14ac:dyDescent="0.2">
      <c r="A2" s="326">
        <v>1</v>
      </c>
      <c r="B2" s="326" t="s">
        <v>169</v>
      </c>
      <c r="C2" s="8" t="s">
        <v>1314</v>
      </c>
      <c r="D2" s="8" t="s">
        <v>712</v>
      </c>
      <c r="E2" s="8"/>
      <c r="F2" s="8"/>
      <c r="G2" s="199">
        <v>2</v>
      </c>
      <c r="H2" s="8"/>
      <c r="I2" s="327">
        <v>1</v>
      </c>
      <c r="J2" s="327" t="s">
        <v>169</v>
      </c>
      <c r="K2" s="21" t="s">
        <v>398</v>
      </c>
      <c r="L2" s="21"/>
      <c r="M2" s="21"/>
      <c r="N2" s="21"/>
      <c r="O2" s="321">
        <v>1</v>
      </c>
      <c r="P2" s="21"/>
      <c r="Q2" s="327">
        <v>1</v>
      </c>
      <c r="R2" s="327" t="s">
        <v>169</v>
      </c>
      <c r="S2" s="21" t="s">
        <v>1315</v>
      </c>
      <c r="T2" s="21" t="s">
        <v>1316</v>
      </c>
      <c r="U2" s="21"/>
      <c r="V2" s="21"/>
      <c r="W2" s="321">
        <v>2</v>
      </c>
      <c r="X2" s="21"/>
      <c r="Y2" s="327">
        <v>1</v>
      </c>
      <c r="Z2" s="327" t="s">
        <v>169</v>
      </c>
      <c r="AA2" s="21" t="s">
        <v>1317</v>
      </c>
      <c r="AB2" s="330" t="s">
        <v>1679</v>
      </c>
      <c r="AC2" s="21"/>
      <c r="AD2" s="21"/>
      <c r="AE2" s="321">
        <v>2</v>
      </c>
      <c r="AF2" s="21"/>
      <c r="AG2" s="327">
        <v>1</v>
      </c>
      <c r="AH2" s="327" t="s">
        <v>169</v>
      </c>
      <c r="AI2" s="332" t="s">
        <v>398</v>
      </c>
      <c r="AJ2" s="332"/>
      <c r="AK2" s="21"/>
      <c r="AL2" s="21"/>
      <c r="AM2" s="321">
        <v>1</v>
      </c>
      <c r="AN2" s="21"/>
      <c r="AO2" s="327">
        <v>1</v>
      </c>
      <c r="AP2" s="327" t="s">
        <v>169</v>
      </c>
      <c r="AQ2" s="21" t="s">
        <v>1318</v>
      </c>
      <c r="AR2" s="21" t="s">
        <v>1319</v>
      </c>
      <c r="AS2" s="21"/>
      <c r="AT2" s="21"/>
      <c r="AU2" s="162">
        <v>2</v>
      </c>
    </row>
    <row r="3" spans="1:47" ht="57" x14ac:dyDescent="0.2">
      <c r="A3" s="326">
        <v>2</v>
      </c>
      <c r="B3" s="326" t="s">
        <v>5</v>
      </c>
      <c r="C3" s="8" t="s">
        <v>1222</v>
      </c>
      <c r="D3" s="8" t="s">
        <v>712</v>
      </c>
      <c r="E3" s="8"/>
      <c r="F3" s="8"/>
      <c r="G3" s="199">
        <v>2</v>
      </c>
      <c r="H3" s="8"/>
      <c r="I3" s="327">
        <v>2</v>
      </c>
      <c r="J3" s="327" t="s">
        <v>5</v>
      </c>
      <c r="K3" s="21" t="s">
        <v>1223</v>
      </c>
      <c r="L3" s="21" t="s">
        <v>1224</v>
      </c>
      <c r="M3" s="21"/>
      <c r="N3" s="21"/>
      <c r="O3" s="321">
        <v>2</v>
      </c>
      <c r="P3" s="21"/>
      <c r="Q3" s="327">
        <v>2</v>
      </c>
      <c r="R3" s="327" t="s">
        <v>5</v>
      </c>
      <c r="S3" s="21" t="s">
        <v>1225</v>
      </c>
      <c r="T3" s="21" t="s">
        <v>1226</v>
      </c>
      <c r="U3" s="21"/>
      <c r="V3" s="21"/>
      <c r="W3" s="321">
        <v>2</v>
      </c>
      <c r="X3" s="21"/>
      <c r="Y3" s="327">
        <v>2</v>
      </c>
      <c r="Z3" s="327" t="s">
        <v>5</v>
      </c>
      <c r="AA3" s="21" t="s">
        <v>1227</v>
      </c>
      <c r="AB3" s="330" t="s">
        <v>1678</v>
      </c>
      <c r="AC3" s="21"/>
      <c r="AD3" s="21"/>
      <c r="AE3" s="321">
        <v>2</v>
      </c>
      <c r="AF3" s="21"/>
      <c r="AG3" s="327">
        <v>2</v>
      </c>
      <c r="AH3" s="327" t="s">
        <v>5</v>
      </c>
      <c r="AI3" s="332" t="s">
        <v>1228</v>
      </c>
      <c r="AJ3" s="332" t="s">
        <v>1228</v>
      </c>
      <c r="AK3" s="21"/>
      <c r="AL3" s="21"/>
      <c r="AM3" s="321">
        <v>2</v>
      </c>
      <c r="AN3" s="21"/>
      <c r="AO3" s="327">
        <v>2</v>
      </c>
      <c r="AP3" s="327" t="s">
        <v>5</v>
      </c>
      <c r="AQ3" s="21" t="s">
        <v>1229</v>
      </c>
      <c r="AR3" s="21" t="s">
        <v>1230</v>
      </c>
      <c r="AS3" s="21"/>
      <c r="AT3" s="21"/>
      <c r="AU3" s="162">
        <v>2</v>
      </c>
    </row>
    <row r="4" spans="1:47" ht="57" x14ac:dyDescent="0.2">
      <c r="A4" s="326">
        <v>3</v>
      </c>
      <c r="B4" s="326" t="s">
        <v>17</v>
      </c>
      <c r="C4" s="8" t="s">
        <v>398</v>
      </c>
      <c r="D4" s="8"/>
      <c r="E4" s="8"/>
      <c r="F4" s="8"/>
      <c r="G4" s="199">
        <v>1</v>
      </c>
      <c r="H4" s="8"/>
      <c r="I4" s="327">
        <v>3</v>
      </c>
      <c r="J4" s="327" t="s">
        <v>17</v>
      </c>
      <c r="K4" s="21" t="s">
        <v>398</v>
      </c>
      <c r="L4" s="21"/>
      <c r="M4" s="21"/>
      <c r="N4" s="21"/>
      <c r="O4" s="321">
        <v>1</v>
      </c>
      <c r="P4" s="21"/>
      <c r="Q4" s="327">
        <v>3</v>
      </c>
      <c r="R4" s="327" t="s">
        <v>17</v>
      </c>
      <c r="S4" s="21" t="s">
        <v>1120</v>
      </c>
      <c r="T4" s="21" t="s">
        <v>1121</v>
      </c>
      <c r="U4" s="21"/>
      <c r="V4" s="21"/>
      <c r="W4" s="321">
        <v>2</v>
      </c>
      <c r="X4" s="21"/>
      <c r="Y4" s="327">
        <v>3</v>
      </c>
      <c r="Z4" s="327" t="s">
        <v>17</v>
      </c>
      <c r="AA4" s="21" t="s">
        <v>398</v>
      </c>
      <c r="AB4" s="330"/>
      <c r="AC4" s="21"/>
      <c r="AD4" s="21"/>
      <c r="AE4" s="321">
        <v>1</v>
      </c>
      <c r="AF4" s="21"/>
      <c r="AG4" s="327">
        <v>3</v>
      </c>
      <c r="AH4" s="327" t="s">
        <v>17</v>
      </c>
      <c r="AI4" s="332" t="s">
        <v>1122</v>
      </c>
      <c r="AJ4" s="332" t="s">
        <v>1123</v>
      </c>
      <c r="AK4" s="21"/>
      <c r="AL4" s="21"/>
      <c r="AM4" s="321">
        <v>3</v>
      </c>
      <c r="AN4" s="21"/>
      <c r="AO4" s="327">
        <v>3</v>
      </c>
      <c r="AP4" s="327" t="s">
        <v>17</v>
      </c>
      <c r="AQ4" s="21" t="s">
        <v>398</v>
      </c>
      <c r="AR4" s="21"/>
      <c r="AS4" s="21"/>
      <c r="AT4" s="21"/>
      <c r="AU4" s="162">
        <v>1</v>
      </c>
    </row>
    <row r="5" spans="1:47" ht="57" x14ac:dyDescent="0.2">
      <c r="A5" s="326">
        <v>4</v>
      </c>
      <c r="B5" s="326" t="s">
        <v>19</v>
      </c>
      <c r="C5" s="8" t="s">
        <v>399</v>
      </c>
      <c r="D5" s="8"/>
      <c r="E5" s="8"/>
      <c r="F5" s="8"/>
      <c r="G5" s="199">
        <v>0</v>
      </c>
      <c r="H5" s="8"/>
      <c r="I5" s="327">
        <v>4</v>
      </c>
      <c r="J5" s="327" t="s">
        <v>19</v>
      </c>
      <c r="K5" s="21" t="s">
        <v>398</v>
      </c>
      <c r="L5" s="21"/>
      <c r="M5" s="21"/>
      <c r="N5" s="21"/>
      <c r="O5" s="321">
        <v>1</v>
      </c>
      <c r="P5" s="21"/>
      <c r="Q5" s="327">
        <v>4</v>
      </c>
      <c r="R5" s="327" t="s">
        <v>19</v>
      </c>
      <c r="S5" s="21" t="s">
        <v>1205</v>
      </c>
      <c r="T5" s="21" t="s">
        <v>1206</v>
      </c>
      <c r="U5" s="21"/>
      <c r="V5" s="21"/>
      <c r="W5" s="321">
        <v>2</v>
      </c>
      <c r="X5" s="21"/>
      <c r="Y5" s="327">
        <v>4</v>
      </c>
      <c r="Z5" s="327" t="s">
        <v>19</v>
      </c>
      <c r="AA5" s="21" t="s">
        <v>1207</v>
      </c>
      <c r="AB5" s="330" t="s">
        <v>1677</v>
      </c>
      <c r="AC5" s="21"/>
      <c r="AD5" s="21"/>
      <c r="AE5" s="321">
        <v>2</v>
      </c>
      <c r="AF5" s="21"/>
      <c r="AG5" s="327">
        <v>4</v>
      </c>
      <c r="AH5" s="327" t="s">
        <v>19</v>
      </c>
      <c r="AI5" s="332" t="s">
        <v>398</v>
      </c>
      <c r="AJ5" s="332"/>
      <c r="AK5" s="21"/>
      <c r="AL5" s="21"/>
      <c r="AM5" s="321">
        <v>1</v>
      </c>
      <c r="AN5" s="21"/>
      <c r="AO5" s="327">
        <v>4</v>
      </c>
      <c r="AP5" s="327" t="s">
        <v>19</v>
      </c>
      <c r="AQ5" s="21" t="s">
        <v>399</v>
      </c>
      <c r="AR5" s="21"/>
      <c r="AS5" s="21"/>
      <c r="AT5" s="21"/>
      <c r="AU5" s="162">
        <v>0</v>
      </c>
    </row>
    <row r="6" spans="1:47" ht="57" x14ac:dyDescent="0.2">
      <c r="A6" s="326">
        <v>5</v>
      </c>
      <c r="B6" s="326" t="s">
        <v>24</v>
      </c>
      <c r="C6" s="8" t="s">
        <v>412</v>
      </c>
      <c r="D6" s="8" t="s">
        <v>712</v>
      </c>
      <c r="E6" s="8"/>
      <c r="F6" s="8"/>
      <c r="G6" s="199">
        <v>2</v>
      </c>
      <c r="H6" s="8"/>
      <c r="I6" s="327">
        <v>5</v>
      </c>
      <c r="J6" s="327" t="s">
        <v>24</v>
      </c>
      <c r="M6" s="21"/>
      <c r="N6" s="21"/>
      <c r="O6" s="321">
        <v>0</v>
      </c>
      <c r="P6" s="21"/>
      <c r="Q6" s="327">
        <v>5</v>
      </c>
      <c r="R6" s="327" t="s">
        <v>24</v>
      </c>
      <c r="S6" s="21" t="s">
        <v>1148</v>
      </c>
      <c r="T6" s="21" t="s">
        <v>1149</v>
      </c>
      <c r="U6" s="21"/>
      <c r="V6" s="21"/>
      <c r="W6" s="321">
        <v>0</v>
      </c>
      <c r="X6" s="21"/>
      <c r="Y6" s="327">
        <v>5</v>
      </c>
      <c r="Z6" s="327" t="s">
        <v>24</v>
      </c>
      <c r="AA6" s="1" t="s">
        <v>399</v>
      </c>
      <c r="AE6" s="162">
        <v>0</v>
      </c>
      <c r="AF6" s="21"/>
      <c r="AG6" s="327">
        <v>5</v>
      </c>
      <c r="AH6" s="327" t="s">
        <v>24</v>
      </c>
      <c r="AI6" s="21" t="s">
        <v>1150</v>
      </c>
      <c r="AJ6" s="330" t="s">
        <v>1673</v>
      </c>
      <c r="AK6" s="21"/>
      <c r="AL6" s="21"/>
      <c r="AM6" s="321">
        <v>2</v>
      </c>
      <c r="AN6" s="21"/>
      <c r="AO6" s="327">
        <v>5</v>
      </c>
      <c r="AP6" s="327" t="s">
        <v>24</v>
      </c>
      <c r="AQ6" s="332" t="s">
        <v>1151</v>
      </c>
      <c r="AR6" s="332" t="s">
        <v>1152</v>
      </c>
      <c r="AS6" s="21"/>
      <c r="AT6" s="21"/>
      <c r="AU6" s="162">
        <v>2</v>
      </c>
    </row>
    <row r="7" spans="1:47" ht="57" x14ac:dyDescent="0.2">
      <c r="A7" s="326">
        <v>6</v>
      </c>
      <c r="B7" s="326" t="s">
        <v>33</v>
      </c>
      <c r="C7" s="8" t="s">
        <v>412</v>
      </c>
      <c r="D7" s="8" t="s">
        <v>712</v>
      </c>
      <c r="E7" s="8"/>
      <c r="F7" s="8"/>
      <c r="G7" s="199">
        <v>2</v>
      </c>
      <c r="H7" s="8"/>
      <c r="I7" s="327">
        <v>6</v>
      </c>
      <c r="J7" s="327" t="s">
        <v>33</v>
      </c>
      <c r="K7" s="21" t="s">
        <v>849</v>
      </c>
      <c r="L7" s="21" t="s">
        <v>850</v>
      </c>
      <c r="M7" s="21"/>
      <c r="N7" s="21"/>
      <c r="O7" s="321">
        <v>2</v>
      </c>
      <c r="P7" s="21"/>
      <c r="Q7" s="327">
        <v>6</v>
      </c>
      <c r="R7" s="327" t="s">
        <v>33</v>
      </c>
      <c r="S7" s="21" t="s">
        <v>851</v>
      </c>
      <c r="T7" s="21" t="s">
        <v>852</v>
      </c>
      <c r="U7" s="21"/>
      <c r="V7" s="21"/>
      <c r="W7" s="321">
        <v>2</v>
      </c>
      <c r="X7" s="21"/>
      <c r="Y7" s="327">
        <v>6</v>
      </c>
      <c r="Z7" s="327" t="s">
        <v>33</v>
      </c>
      <c r="AA7" s="21" t="s">
        <v>853</v>
      </c>
      <c r="AB7" s="330" t="s">
        <v>1680</v>
      </c>
      <c r="AC7" s="21"/>
      <c r="AD7" s="21"/>
      <c r="AE7" s="321">
        <v>3</v>
      </c>
      <c r="AF7" s="21"/>
      <c r="AG7" s="327">
        <v>6</v>
      </c>
      <c r="AH7" s="327" t="s">
        <v>33</v>
      </c>
      <c r="AI7" s="332" t="s">
        <v>854</v>
      </c>
      <c r="AJ7" s="332" t="s">
        <v>855</v>
      </c>
      <c r="AK7" s="21"/>
      <c r="AL7" s="21"/>
      <c r="AM7" s="321">
        <v>2</v>
      </c>
      <c r="AN7" s="21"/>
      <c r="AO7" s="327">
        <v>6</v>
      </c>
      <c r="AP7" s="327" t="s">
        <v>33</v>
      </c>
      <c r="AQ7" s="21" t="s">
        <v>856</v>
      </c>
      <c r="AR7" s="27" t="s">
        <v>857</v>
      </c>
      <c r="AS7" s="21"/>
      <c r="AT7" s="21"/>
      <c r="AU7" s="162">
        <v>2</v>
      </c>
    </row>
    <row r="8" spans="1:47" ht="76" x14ac:dyDescent="0.2">
      <c r="A8" s="326">
        <v>7</v>
      </c>
      <c r="B8" s="326" t="s">
        <v>176</v>
      </c>
      <c r="C8" s="8" t="s">
        <v>466</v>
      </c>
      <c r="D8" s="8" t="s">
        <v>520</v>
      </c>
      <c r="E8" s="8"/>
      <c r="F8" s="8"/>
      <c r="G8" s="199">
        <v>2</v>
      </c>
      <c r="H8" s="8"/>
      <c r="I8" s="327">
        <v>7</v>
      </c>
      <c r="J8" s="327" t="s">
        <v>176</v>
      </c>
      <c r="K8" s="21" t="s">
        <v>398</v>
      </c>
      <c r="L8" s="21"/>
      <c r="M8" s="21"/>
      <c r="N8" s="21"/>
      <c r="O8" s="321">
        <v>1</v>
      </c>
      <c r="P8" s="21"/>
      <c r="Q8" s="327">
        <v>7</v>
      </c>
      <c r="R8" s="327" t="s">
        <v>176</v>
      </c>
      <c r="S8" s="21" t="s">
        <v>467</v>
      </c>
      <c r="T8" s="21" t="s">
        <v>523</v>
      </c>
      <c r="U8" s="21"/>
      <c r="V8" s="21"/>
      <c r="W8" s="321">
        <v>2</v>
      </c>
      <c r="X8" s="21"/>
      <c r="Y8" s="327">
        <v>7</v>
      </c>
      <c r="Z8" s="327" t="s">
        <v>176</v>
      </c>
      <c r="AA8" s="21" t="s">
        <v>398</v>
      </c>
      <c r="AB8" s="330"/>
      <c r="AC8" s="21"/>
      <c r="AD8" s="21"/>
      <c r="AE8" s="321">
        <v>1</v>
      </c>
      <c r="AF8" s="21"/>
      <c r="AG8" s="327">
        <v>7</v>
      </c>
      <c r="AH8" s="327" t="s">
        <v>176</v>
      </c>
      <c r="AI8" s="332" t="s">
        <v>468</v>
      </c>
      <c r="AJ8" s="332" t="s">
        <v>491</v>
      </c>
      <c r="AK8" s="21"/>
      <c r="AL8" s="21"/>
      <c r="AM8" s="321">
        <v>3</v>
      </c>
      <c r="AN8" s="21"/>
      <c r="AO8" s="327">
        <v>7</v>
      </c>
      <c r="AP8" s="327" t="s">
        <v>176</v>
      </c>
      <c r="AQ8" s="21" t="s">
        <v>469</v>
      </c>
      <c r="AR8" s="21" t="s">
        <v>529</v>
      </c>
      <c r="AS8" s="21"/>
      <c r="AT8" s="21"/>
      <c r="AU8" s="162">
        <v>3</v>
      </c>
    </row>
    <row r="9" spans="1:47" ht="57" x14ac:dyDescent="0.2">
      <c r="A9" s="326">
        <v>8</v>
      </c>
      <c r="B9" s="326" t="s">
        <v>178</v>
      </c>
      <c r="C9" s="8" t="s">
        <v>398</v>
      </c>
      <c r="D9" s="8"/>
      <c r="E9" s="8"/>
      <c r="F9" s="8"/>
      <c r="G9" s="199">
        <v>1</v>
      </c>
      <c r="H9" s="8"/>
      <c r="I9" s="327">
        <v>8</v>
      </c>
      <c r="J9" s="327" t="s">
        <v>178</v>
      </c>
      <c r="K9" s="21" t="s">
        <v>398</v>
      </c>
      <c r="L9" s="21"/>
      <c r="M9" s="21"/>
      <c r="N9" s="21"/>
      <c r="O9" s="321">
        <v>1</v>
      </c>
      <c r="P9" s="21"/>
      <c r="Q9" s="327">
        <v>8</v>
      </c>
      <c r="R9" s="327" t="s">
        <v>178</v>
      </c>
      <c r="S9" s="21" t="s">
        <v>506</v>
      </c>
      <c r="T9" s="21" t="s">
        <v>524</v>
      </c>
      <c r="U9" s="21"/>
      <c r="V9" s="21"/>
      <c r="W9" s="321">
        <v>2</v>
      </c>
      <c r="X9" s="21"/>
      <c r="Y9" s="327">
        <v>8</v>
      </c>
      <c r="Z9" s="327" t="s">
        <v>178</v>
      </c>
      <c r="AA9" s="21" t="s">
        <v>399</v>
      </c>
      <c r="AB9" s="330"/>
      <c r="AC9" s="21"/>
      <c r="AD9" s="21"/>
      <c r="AE9" s="321">
        <v>0</v>
      </c>
      <c r="AF9" s="21"/>
      <c r="AG9" s="327">
        <v>8</v>
      </c>
      <c r="AH9" s="327" t="s">
        <v>178</v>
      </c>
      <c r="AI9" s="332" t="s">
        <v>507</v>
      </c>
      <c r="AJ9" s="332" t="s">
        <v>491</v>
      </c>
      <c r="AK9" s="21"/>
      <c r="AL9" s="21"/>
      <c r="AM9" s="321">
        <v>3</v>
      </c>
      <c r="AN9" s="21"/>
      <c r="AO9" s="327">
        <v>8</v>
      </c>
      <c r="AP9" s="327" t="s">
        <v>178</v>
      </c>
      <c r="AQ9" s="21" t="s">
        <v>399</v>
      </c>
      <c r="AR9" s="21"/>
      <c r="AS9" s="21"/>
      <c r="AT9" s="21"/>
      <c r="AU9" s="162">
        <v>0</v>
      </c>
    </row>
    <row r="10" spans="1:47" ht="38" x14ac:dyDescent="0.2">
      <c r="A10" s="326">
        <v>9</v>
      </c>
      <c r="B10" s="326" t="s">
        <v>180</v>
      </c>
      <c r="C10" s="8" t="s">
        <v>327</v>
      </c>
      <c r="D10" s="8"/>
      <c r="E10" s="8"/>
      <c r="G10" s="162">
        <v>0</v>
      </c>
      <c r="I10" s="327">
        <v>9</v>
      </c>
      <c r="J10" s="327" t="s">
        <v>180</v>
      </c>
      <c r="K10" s="21" t="s">
        <v>484</v>
      </c>
      <c r="L10" s="21" t="s">
        <v>521</v>
      </c>
      <c r="M10" s="21"/>
      <c r="N10" s="318"/>
      <c r="O10" s="328">
        <v>3</v>
      </c>
      <c r="P10" s="318"/>
      <c r="Q10" s="327">
        <v>9</v>
      </c>
      <c r="R10" s="327" t="s">
        <v>180</v>
      </c>
      <c r="S10" s="21" t="s">
        <v>485</v>
      </c>
      <c r="T10" s="21" t="s">
        <v>525</v>
      </c>
      <c r="U10" s="21"/>
      <c r="V10" s="318"/>
      <c r="W10" s="328">
        <v>2</v>
      </c>
      <c r="X10" s="318"/>
      <c r="Y10" s="327">
        <v>9</v>
      </c>
      <c r="Z10" s="327" t="s">
        <v>180</v>
      </c>
      <c r="AA10" s="21" t="s">
        <v>398</v>
      </c>
      <c r="AB10" s="330"/>
      <c r="AC10" s="21"/>
      <c r="AD10" s="318"/>
      <c r="AE10" s="328">
        <v>1</v>
      </c>
      <c r="AF10" s="318"/>
      <c r="AG10" s="327">
        <v>9</v>
      </c>
      <c r="AH10" s="327" t="s">
        <v>180</v>
      </c>
      <c r="AI10" s="332" t="s">
        <v>486</v>
      </c>
      <c r="AJ10" s="332" t="s">
        <v>491</v>
      </c>
      <c r="AK10" s="21"/>
      <c r="AL10" s="318"/>
      <c r="AM10" s="328">
        <v>3</v>
      </c>
      <c r="AN10" s="318"/>
      <c r="AO10" s="327">
        <v>9</v>
      </c>
      <c r="AP10" s="327" t="s">
        <v>180</v>
      </c>
      <c r="AQ10" s="21" t="s">
        <v>487</v>
      </c>
      <c r="AR10" s="21" t="s">
        <v>530</v>
      </c>
      <c r="AS10" s="21"/>
      <c r="AT10" s="318"/>
      <c r="AU10" s="162">
        <v>2</v>
      </c>
    </row>
    <row r="11" spans="1:47" ht="57" x14ac:dyDescent="0.2">
      <c r="A11" s="326">
        <v>10</v>
      </c>
      <c r="B11" s="326" t="s">
        <v>65</v>
      </c>
      <c r="C11" s="8" t="s">
        <v>398</v>
      </c>
      <c r="D11" s="8"/>
      <c r="E11" s="8"/>
      <c r="F11" s="8"/>
      <c r="G11" s="199">
        <v>1</v>
      </c>
      <c r="H11" s="8"/>
      <c r="I11" s="327">
        <v>10</v>
      </c>
      <c r="J11" s="327" t="s">
        <v>65</v>
      </c>
      <c r="K11" s="21" t="s">
        <v>497</v>
      </c>
      <c r="L11" s="21" t="s">
        <v>522</v>
      </c>
      <c r="M11" s="21"/>
      <c r="N11" s="21"/>
      <c r="O11" s="321">
        <v>3</v>
      </c>
      <c r="P11" s="21"/>
      <c r="Q11" s="327">
        <v>10</v>
      </c>
      <c r="R11" s="327" t="s">
        <v>65</v>
      </c>
      <c r="S11" s="21" t="s">
        <v>498</v>
      </c>
      <c r="T11" s="21" t="s">
        <v>526</v>
      </c>
      <c r="U11" s="21"/>
      <c r="V11" s="21" t="s">
        <v>527</v>
      </c>
      <c r="W11" s="321">
        <v>2</v>
      </c>
      <c r="X11" s="21"/>
      <c r="Y11" s="327">
        <v>10</v>
      </c>
      <c r="Z11" s="327" t="s">
        <v>65</v>
      </c>
      <c r="AA11" s="21" t="s">
        <v>499</v>
      </c>
      <c r="AB11" s="330" t="s">
        <v>1672</v>
      </c>
      <c r="AC11" s="21"/>
      <c r="AD11" s="21"/>
      <c r="AE11" s="321">
        <v>2</v>
      </c>
      <c r="AF11" s="21"/>
      <c r="AG11" s="327">
        <v>10</v>
      </c>
      <c r="AH11" s="327" t="s">
        <v>65</v>
      </c>
      <c r="AI11" s="332" t="s">
        <v>500</v>
      </c>
      <c r="AJ11" s="332" t="s">
        <v>528</v>
      </c>
      <c r="AK11" s="21"/>
      <c r="AL11" s="21"/>
      <c r="AM11" s="321">
        <v>3</v>
      </c>
      <c r="AN11" s="21"/>
      <c r="AO11" s="327">
        <v>10</v>
      </c>
      <c r="AP11" s="327" t="s">
        <v>65</v>
      </c>
      <c r="AQ11" s="21" t="s">
        <v>399</v>
      </c>
      <c r="AR11" s="21"/>
      <c r="AS11" s="21"/>
      <c r="AT11" s="21"/>
      <c r="AU11" s="162">
        <v>0</v>
      </c>
    </row>
    <row r="12" spans="1:47" ht="19" x14ac:dyDescent="0.2">
      <c r="A12" s="326">
        <v>11</v>
      </c>
      <c r="B12" s="326" t="s">
        <v>74</v>
      </c>
      <c r="C12" s="8"/>
      <c r="D12" s="8"/>
      <c r="E12" s="8"/>
      <c r="F12" s="8"/>
      <c r="G12" s="199">
        <v>0</v>
      </c>
      <c r="H12" s="8"/>
      <c r="I12" s="327">
        <v>11</v>
      </c>
      <c r="J12" s="327" t="s">
        <v>74</v>
      </c>
      <c r="K12" s="21"/>
      <c r="L12" s="21"/>
      <c r="M12" s="21"/>
      <c r="N12" s="21"/>
      <c r="O12" s="321">
        <v>0</v>
      </c>
      <c r="P12" s="21"/>
      <c r="Q12" s="327">
        <v>11</v>
      </c>
      <c r="R12" s="327" t="s">
        <v>74</v>
      </c>
      <c r="S12" s="21"/>
      <c r="T12" s="21"/>
      <c r="U12" s="21"/>
      <c r="V12" s="21"/>
      <c r="W12" s="321">
        <v>0</v>
      </c>
      <c r="X12" s="21"/>
      <c r="Y12" s="327">
        <v>11</v>
      </c>
      <c r="Z12" s="327" t="s">
        <v>74</v>
      </c>
      <c r="AA12" s="21" t="s">
        <v>173</v>
      </c>
      <c r="AB12" s="330"/>
      <c r="AC12" s="21"/>
      <c r="AD12" s="21"/>
      <c r="AE12" s="321">
        <v>0</v>
      </c>
      <c r="AF12" s="21"/>
      <c r="AG12" s="327">
        <v>11</v>
      </c>
      <c r="AH12" s="327" t="s">
        <v>74</v>
      </c>
      <c r="AI12" s="332"/>
      <c r="AJ12" s="332"/>
      <c r="AK12" s="21"/>
      <c r="AL12" s="21"/>
      <c r="AM12" s="321">
        <v>0</v>
      </c>
      <c r="AN12" s="21"/>
      <c r="AO12" s="327">
        <v>11</v>
      </c>
      <c r="AP12" s="327" t="s">
        <v>74</v>
      </c>
      <c r="AQ12" s="21"/>
      <c r="AR12" s="21"/>
      <c r="AS12" s="21"/>
      <c r="AT12" s="21"/>
      <c r="AU12" s="162">
        <v>0</v>
      </c>
    </row>
    <row r="13" spans="1:47" ht="95" x14ac:dyDescent="0.2">
      <c r="A13" s="326">
        <v>12</v>
      </c>
      <c r="B13" s="326" t="s">
        <v>76</v>
      </c>
      <c r="C13" s="8" t="s">
        <v>951</v>
      </c>
      <c r="D13" s="8" t="s">
        <v>952</v>
      </c>
      <c r="E13" s="8"/>
      <c r="F13" s="8"/>
      <c r="G13" s="199">
        <v>2</v>
      </c>
      <c r="H13" s="8"/>
      <c r="I13" s="327">
        <v>12</v>
      </c>
      <c r="J13" s="327" t="s">
        <v>76</v>
      </c>
      <c r="K13" s="21" t="s">
        <v>953</v>
      </c>
      <c r="L13" s="21" t="s">
        <v>954</v>
      </c>
      <c r="M13" s="21"/>
      <c r="N13" s="21" t="s">
        <v>1670</v>
      </c>
      <c r="O13" s="321">
        <v>3</v>
      </c>
      <c r="P13" s="21"/>
      <c r="Q13" s="327">
        <v>12</v>
      </c>
      <c r="R13" s="327" t="s">
        <v>76</v>
      </c>
      <c r="S13" s="21" t="s">
        <v>955</v>
      </c>
      <c r="T13" s="21" t="s">
        <v>956</v>
      </c>
      <c r="U13" s="21"/>
      <c r="V13" s="21"/>
      <c r="W13" s="321">
        <v>2</v>
      </c>
      <c r="X13" s="21"/>
      <c r="Y13" s="327">
        <v>12</v>
      </c>
      <c r="Z13" s="327" t="s">
        <v>76</v>
      </c>
      <c r="AA13" s="21" t="s">
        <v>957</v>
      </c>
      <c r="AB13" s="330" t="s">
        <v>1673</v>
      </c>
      <c r="AC13" s="21"/>
      <c r="AD13" s="21" t="s">
        <v>958</v>
      </c>
      <c r="AE13" s="321">
        <v>2</v>
      </c>
      <c r="AF13" s="21"/>
      <c r="AG13" s="327">
        <v>12</v>
      </c>
      <c r="AH13" s="327" t="s">
        <v>76</v>
      </c>
      <c r="AI13" s="332" t="s">
        <v>959</v>
      </c>
      <c r="AJ13" s="332" t="s">
        <v>960</v>
      </c>
      <c r="AK13" s="21"/>
      <c r="AL13" s="21"/>
      <c r="AM13" s="321">
        <v>3</v>
      </c>
      <c r="AN13" s="21"/>
      <c r="AO13" s="327">
        <v>12</v>
      </c>
      <c r="AP13" s="327" t="s">
        <v>76</v>
      </c>
      <c r="AQ13" s="21" t="s">
        <v>961</v>
      </c>
      <c r="AR13" s="21" t="s">
        <v>962</v>
      </c>
      <c r="AS13" s="21"/>
      <c r="AT13" s="21"/>
      <c r="AU13" s="162">
        <v>2</v>
      </c>
    </row>
    <row r="14" spans="1:47" ht="76" x14ac:dyDescent="0.2">
      <c r="A14" s="307">
        <v>13</v>
      </c>
      <c r="B14" s="307" t="s">
        <v>79</v>
      </c>
      <c r="C14" s="15" t="s">
        <v>549</v>
      </c>
      <c r="D14" s="15" t="s">
        <v>550</v>
      </c>
      <c r="E14" s="15"/>
      <c r="F14" s="15"/>
      <c r="G14" s="200">
        <v>2</v>
      </c>
      <c r="H14" s="15"/>
      <c r="I14" s="327">
        <v>13</v>
      </c>
      <c r="J14" s="327" t="s">
        <v>79</v>
      </c>
      <c r="K14" s="21" t="s">
        <v>551</v>
      </c>
      <c r="L14" s="21" t="s">
        <v>552</v>
      </c>
      <c r="M14" s="21"/>
      <c r="N14" s="21"/>
      <c r="O14" s="321">
        <v>2</v>
      </c>
      <c r="P14" s="21"/>
      <c r="Q14" s="327">
        <v>13</v>
      </c>
      <c r="R14" s="327" t="s">
        <v>79</v>
      </c>
      <c r="S14" s="21" t="s">
        <v>553</v>
      </c>
      <c r="T14" s="21" t="s">
        <v>554</v>
      </c>
      <c r="U14" s="21"/>
      <c r="V14" s="21"/>
      <c r="W14" s="321">
        <v>2</v>
      </c>
      <c r="X14" s="21"/>
      <c r="Y14" s="327">
        <v>13</v>
      </c>
      <c r="Z14" s="327" t="s">
        <v>79</v>
      </c>
      <c r="AA14" s="21" t="s">
        <v>398</v>
      </c>
      <c r="AB14" s="330"/>
      <c r="AC14" s="21"/>
      <c r="AD14" s="21"/>
      <c r="AE14" s="321">
        <v>1</v>
      </c>
      <c r="AF14" s="21"/>
      <c r="AG14" s="327">
        <v>13</v>
      </c>
      <c r="AH14" s="327" t="s">
        <v>79</v>
      </c>
      <c r="AI14" s="332" t="s">
        <v>555</v>
      </c>
      <c r="AJ14" s="332" t="s">
        <v>556</v>
      </c>
      <c r="AK14" s="21"/>
      <c r="AL14" s="21"/>
      <c r="AM14" s="321">
        <v>3</v>
      </c>
      <c r="AN14" s="21"/>
      <c r="AO14" s="327">
        <v>13</v>
      </c>
      <c r="AP14" s="327" t="s">
        <v>79</v>
      </c>
      <c r="AQ14" s="21" t="s">
        <v>398</v>
      </c>
      <c r="AR14" s="21"/>
      <c r="AS14" s="21"/>
      <c r="AT14" s="21"/>
      <c r="AU14" s="162">
        <v>1</v>
      </c>
    </row>
    <row r="15" spans="1:47" ht="57" x14ac:dyDescent="0.2">
      <c r="A15" s="326">
        <v>14</v>
      </c>
      <c r="B15" s="326" t="s">
        <v>90</v>
      </c>
      <c r="C15" s="8" t="s">
        <v>999</v>
      </c>
      <c r="D15" s="8" t="s">
        <v>1000</v>
      </c>
      <c r="E15" s="8"/>
      <c r="F15" s="8"/>
      <c r="G15" s="199">
        <v>2</v>
      </c>
      <c r="H15" s="8"/>
      <c r="I15" s="327">
        <v>14</v>
      </c>
      <c r="J15" s="327" t="s">
        <v>90</v>
      </c>
      <c r="K15" s="21" t="s">
        <v>1001</v>
      </c>
      <c r="L15" s="21" t="s">
        <v>1002</v>
      </c>
      <c r="M15" s="21"/>
      <c r="N15" s="21"/>
      <c r="O15" s="321">
        <v>2</v>
      </c>
      <c r="P15" s="21"/>
      <c r="Q15" s="327">
        <v>14</v>
      </c>
      <c r="R15" s="327" t="s">
        <v>90</v>
      </c>
      <c r="S15" s="21" t="s">
        <v>1003</v>
      </c>
      <c r="T15" s="21" t="s">
        <v>1004</v>
      </c>
      <c r="U15" s="21"/>
      <c r="V15" s="21"/>
      <c r="W15" s="321">
        <v>2</v>
      </c>
      <c r="X15" s="21"/>
      <c r="Y15" s="327">
        <v>14</v>
      </c>
      <c r="Z15" s="327" t="s">
        <v>90</v>
      </c>
      <c r="AA15" s="21" t="s">
        <v>1005</v>
      </c>
      <c r="AB15" s="330" t="s">
        <v>1674</v>
      </c>
      <c r="AC15" s="21"/>
      <c r="AD15" s="21"/>
      <c r="AE15" s="321">
        <v>2</v>
      </c>
      <c r="AF15" s="21"/>
      <c r="AG15" s="327">
        <v>14</v>
      </c>
      <c r="AH15" s="327" t="s">
        <v>90</v>
      </c>
      <c r="AI15" s="332" t="s">
        <v>1006</v>
      </c>
      <c r="AJ15" s="332" t="s">
        <v>1007</v>
      </c>
      <c r="AK15" s="21"/>
      <c r="AL15" s="21"/>
      <c r="AM15" s="321">
        <v>3</v>
      </c>
      <c r="AN15" s="21"/>
      <c r="AO15" s="327">
        <v>14</v>
      </c>
      <c r="AP15" s="327" t="s">
        <v>90</v>
      </c>
      <c r="AQ15" s="21" t="s">
        <v>1008</v>
      </c>
      <c r="AR15" s="21" t="s">
        <v>1009</v>
      </c>
      <c r="AS15" s="21"/>
      <c r="AT15" s="21"/>
      <c r="AU15" s="162">
        <v>3</v>
      </c>
    </row>
    <row r="16" spans="1:47" ht="38" x14ac:dyDescent="0.2">
      <c r="A16" s="326">
        <v>15</v>
      </c>
      <c r="B16" s="326" t="s">
        <v>103</v>
      </c>
      <c r="C16" s="8" t="s">
        <v>1275</v>
      </c>
      <c r="D16" s="8" t="s">
        <v>1276</v>
      </c>
      <c r="E16" s="8"/>
      <c r="F16" s="8"/>
      <c r="G16" s="199">
        <v>2</v>
      </c>
      <c r="H16" s="8"/>
      <c r="I16" s="327">
        <v>15</v>
      </c>
      <c r="J16" s="327" t="s">
        <v>103</v>
      </c>
      <c r="K16" s="21" t="s">
        <v>1277</v>
      </c>
      <c r="L16" s="21" t="s">
        <v>850</v>
      </c>
      <c r="M16" s="21"/>
      <c r="N16" s="21"/>
      <c r="O16" s="321">
        <v>2</v>
      </c>
      <c r="P16" s="21"/>
      <c r="Q16" s="327">
        <v>15</v>
      </c>
      <c r="R16" s="327" t="s">
        <v>103</v>
      </c>
      <c r="S16" s="21" t="s">
        <v>1278</v>
      </c>
      <c r="T16" s="21" t="s">
        <v>1279</v>
      </c>
      <c r="U16" s="21"/>
      <c r="V16" s="21"/>
      <c r="W16" s="321">
        <v>2</v>
      </c>
      <c r="X16" s="21"/>
      <c r="Y16" s="327">
        <v>15</v>
      </c>
      <c r="Z16" s="327" t="s">
        <v>103</v>
      </c>
      <c r="AA16" s="21" t="s">
        <v>1280</v>
      </c>
      <c r="AB16" s="330" t="s">
        <v>1676</v>
      </c>
      <c r="AC16" s="21"/>
      <c r="AD16" s="21"/>
      <c r="AE16" s="321">
        <v>2</v>
      </c>
      <c r="AF16" s="21"/>
      <c r="AG16" s="327">
        <v>15</v>
      </c>
      <c r="AH16" s="327" t="s">
        <v>103</v>
      </c>
      <c r="AI16" s="332" t="s">
        <v>398</v>
      </c>
      <c r="AJ16" s="332"/>
      <c r="AK16" s="21"/>
      <c r="AL16" s="21"/>
      <c r="AM16" s="321">
        <v>1</v>
      </c>
      <c r="AN16" s="21"/>
      <c r="AO16" s="327">
        <v>15</v>
      </c>
      <c r="AP16" s="327" t="s">
        <v>103</v>
      </c>
      <c r="AQ16" s="21" t="s">
        <v>1281</v>
      </c>
      <c r="AR16" s="21" t="s">
        <v>1282</v>
      </c>
      <c r="AS16" s="21"/>
      <c r="AT16" s="21"/>
      <c r="AU16" s="162">
        <v>3</v>
      </c>
    </row>
    <row r="17" spans="1:47" ht="19" x14ac:dyDescent="0.2">
      <c r="A17" s="326">
        <v>16</v>
      </c>
      <c r="B17" s="326" t="s">
        <v>105</v>
      </c>
      <c r="C17" s="8" t="s">
        <v>398</v>
      </c>
      <c r="D17" s="8"/>
      <c r="E17" s="8"/>
      <c r="G17" s="162">
        <v>1</v>
      </c>
      <c r="I17" s="327">
        <v>16</v>
      </c>
      <c r="J17" s="327" t="s">
        <v>105</v>
      </c>
      <c r="K17" s="21" t="s">
        <v>398</v>
      </c>
      <c r="L17" s="21"/>
      <c r="M17" s="21"/>
      <c r="N17" s="318"/>
      <c r="O17" s="328">
        <v>1</v>
      </c>
      <c r="P17" s="318"/>
      <c r="Q17" s="327">
        <v>16</v>
      </c>
      <c r="R17" s="327" t="s">
        <v>105</v>
      </c>
      <c r="S17" s="21" t="s">
        <v>1256</v>
      </c>
      <c r="T17" s="21" t="s">
        <v>1257</v>
      </c>
      <c r="U17" s="21"/>
      <c r="V17" s="318"/>
      <c r="W17" s="328">
        <v>2</v>
      </c>
      <c r="X17" s="318"/>
      <c r="Y17" s="327">
        <v>16</v>
      </c>
      <c r="Z17" s="327" t="s">
        <v>105</v>
      </c>
      <c r="AA17" s="21" t="s">
        <v>398</v>
      </c>
      <c r="AB17" s="330"/>
      <c r="AC17" s="21"/>
      <c r="AD17" s="318"/>
      <c r="AE17" s="328">
        <v>1</v>
      </c>
      <c r="AF17" s="318"/>
      <c r="AG17" s="327">
        <v>16</v>
      </c>
      <c r="AH17" s="327" t="s">
        <v>105</v>
      </c>
      <c r="AI17" s="332" t="s">
        <v>398</v>
      </c>
      <c r="AJ17" s="332"/>
      <c r="AK17" s="21"/>
      <c r="AL17" s="318"/>
      <c r="AM17" s="328">
        <v>1</v>
      </c>
      <c r="AN17" s="318"/>
      <c r="AO17" s="327">
        <v>16</v>
      </c>
      <c r="AP17" s="327" t="s">
        <v>105</v>
      </c>
      <c r="AQ17" s="21" t="s">
        <v>399</v>
      </c>
      <c r="AR17" s="21"/>
      <c r="AS17" s="21"/>
      <c r="AT17" s="318"/>
      <c r="AU17" s="162">
        <v>0</v>
      </c>
    </row>
    <row r="18" spans="1:47" ht="76" x14ac:dyDescent="0.2">
      <c r="A18" s="326">
        <v>17</v>
      </c>
      <c r="B18" s="326" t="s">
        <v>187</v>
      </c>
      <c r="C18" s="8" t="s">
        <v>398</v>
      </c>
      <c r="D18" s="8"/>
      <c r="E18" s="8"/>
      <c r="F18" s="8"/>
      <c r="G18" s="199">
        <v>1</v>
      </c>
      <c r="H18" s="8"/>
      <c r="I18" s="327">
        <v>17</v>
      </c>
      <c r="J18" s="327" t="s">
        <v>187</v>
      </c>
      <c r="K18" s="21" t="s">
        <v>398</v>
      </c>
      <c r="L18" s="21"/>
      <c r="M18" s="21"/>
      <c r="N18" s="21"/>
      <c r="O18" s="321">
        <v>1</v>
      </c>
      <c r="P18" s="21"/>
      <c r="Q18" s="327">
        <v>17</v>
      </c>
      <c r="R18" s="327" t="s">
        <v>187</v>
      </c>
      <c r="S18" s="21" t="s">
        <v>885</v>
      </c>
      <c r="T18" s="21" t="s">
        <v>886</v>
      </c>
      <c r="U18" s="21"/>
      <c r="V18" s="21"/>
      <c r="W18" s="321">
        <v>3</v>
      </c>
      <c r="X18" s="21"/>
      <c r="Y18" s="327">
        <v>17</v>
      </c>
      <c r="Z18" s="327" t="s">
        <v>187</v>
      </c>
      <c r="AA18" s="21" t="s">
        <v>398</v>
      </c>
      <c r="AB18" s="330"/>
      <c r="AC18" s="21"/>
      <c r="AD18" s="21"/>
      <c r="AE18" s="321">
        <v>1</v>
      </c>
      <c r="AF18" s="21"/>
      <c r="AG18" s="327">
        <v>17</v>
      </c>
      <c r="AH18" s="327" t="s">
        <v>187</v>
      </c>
      <c r="AI18" s="332" t="s">
        <v>398</v>
      </c>
      <c r="AJ18" s="332"/>
      <c r="AK18" s="21"/>
      <c r="AL18" s="21"/>
      <c r="AM18" s="321">
        <v>1</v>
      </c>
      <c r="AN18" s="21"/>
      <c r="AO18" s="327">
        <v>17</v>
      </c>
      <c r="AP18" s="327" t="s">
        <v>187</v>
      </c>
      <c r="AQ18" s="21" t="s">
        <v>399</v>
      </c>
      <c r="AR18" s="21"/>
      <c r="AS18" s="21"/>
      <c r="AT18" s="21"/>
      <c r="AU18" s="162">
        <v>0</v>
      </c>
    </row>
    <row r="19" spans="1:47" ht="38" x14ac:dyDescent="0.2">
      <c r="A19" s="326">
        <v>18</v>
      </c>
      <c r="B19" s="326" t="s">
        <v>113</v>
      </c>
      <c r="C19" s="8" t="s">
        <v>398</v>
      </c>
      <c r="D19" s="8"/>
      <c r="E19" s="8"/>
      <c r="F19" s="8"/>
      <c r="G19" s="199">
        <v>1</v>
      </c>
      <c r="H19" s="8"/>
      <c r="I19" s="327">
        <v>18</v>
      </c>
      <c r="J19" s="327" t="s">
        <v>113</v>
      </c>
      <c r="K19" s="21" t="s">
        <v>398</v>
      </c>
      <c r="L19" s="21"/>
      <c r="M19" s="21"/>
      <c r="N19" s="21"/>
      <c r="O19" s="321">
        <v>1</v>
      </c>
      <c r="P19" s="21"/>
      <c r="Q19" s="327">
        <v>18</v>
      </c>
      <c r="R19" s="327" t="s">
        <v>113</v>
      </c>
      <c r="S19" s="21" t="s">
        <v>1094</v>
      </c>
      <c r="T19" s="21" t="s">
        <v>1095</v>
      </c>
      <c r="U19" s="21"/>
      <c r="V19" s="21"/>
      <c r="W19" s="321">
        <v>2</v>
      </c>
      <c r="X19" s="21"/>
      <c r="Y19" s="327">
        <v>18</v>
      </c>
      <c r="Z19" s="327" t="s">
        <v>113</v>
      </c>
      <c r="AA19" s="21" t="s">
        <v>1096</v>
      </c>
      <c r="AB19" s="330" t="s">
        <v>1675</v>
      </c>
      <c r="AC19" s="21"/>
      <c r="AD19" s="21"/>
      <c r="AE19" s="162">
        <v>2</v>
      </c>
      <c r="AF19" s="21"/>
      <c r="AG19" s="327">
        <v>18</v>
      </c>
      <c r="AH19" s="327" t="s">
        <v>113</v>
      </c>
      <c r="AI19" s="332" t="s">
        <v>398</v>
      </c>
      <c r="AJ19" s="332"/>
      <c r="AK19" s="21"/>
      <c r="AL19" s="21"/>
      <c r="AM19" s="321">
        <v>1</v>
      </c>
      <c r="AN19" s="21"/>
      <c r="AO19" s="327">
        <v>18</v>
      </c>
      <c r="AP19" s="327" t="s">
        <v>113</v>
      </c>
      <c r="AQ19" s="21" t="s">
        <v>399</v>
      </c>
      <c r="AR19" s="21"/>
      <c r="AS19" s="21"/>
      <c r="AT19" s="21"/>
      <c r="AU19" s="162">
        <v>0</v>
      </c>
    </row>
    <row r="20" spans="1:47" ht="38" x14ac:dyDescent="0.2">
      <c r="A20" s="326">
        <v>19</v>
      </c>
      <c r="B20" s="326" t="s">
        <v>117</v>
      </c>
      <c r="C20" s="8" t="s">
        <v>1049</v>
      </c>
      <c r="D20" s="8" t="s">
        <v>1050</v>
      </c>
      <c r="E20" s="8"/>
      <c r="F20" s="8" t="s">
        <v>1051</v>
      </c>
      <c r="G20" s="199">
        <v>2</v>
      </c>
      <c r="H20" s="8"/>
      <c r="I20" s="327">
        <v>19</v>
      </c>
      <c r="J20" s="327" t="s">
        <v>117</v>
      </c>
      <c r="K20" s="8" t="s">
        <v>1052</v>
      </c>
      <c r="L20" s="8" t="s">
        <v>1053</v>
      </c>
      <c r="M20" s="8"/>
      <c r="N20" s="8" t="s">
        <v>1051</v>
      </c>
      <c r="O20" s="199">
        <v>2</v>
      </c>
      <c r="P20" s="8"/>
      <c r="Q20" s="327">
        <v>19</v>
      </c>
      <c r="R20" s="327" t="s">
        <v>117</v>
      </c>
      <c r="S20" s="21" t="s">
        <v>1054</v>
      </c>
      <c r="T20" s="21" t="s">
        <v>1055</v>
      </c>
      <c r="U20" s="21"/>
      <c r="V20" s="21"/>
      <c r="W20" s="321">
        <v>2</v>
      </c>
      <c r="X20" s="21"/>
      <c r="Y20" s="327">
        <v>19</v>
      </c>
      <c r="Z20" s="327" t="s">
        <v>117</v>
      </c>
      <c r="AA20" s="21" t="s">
        <v>398</v>
      </c>
      <c r="AB20" s="330"/>
      <c r="AC20" s="21"/>
      <c r="AD20" s="21"/>
      <c r="AE20" s="321">
        <v>1</v>
      </c>
      <c r="AF20" s="21"/>
      <c r="AG20" s="327">
        <v>19</v>
      </c>
      <c r="AH20" s="327" t="s">
        <v>117</v>
      </c>
      <c r="AI20" s="332" t="s">
        <v>1056</v>
      </c>
      <c r="AJ20" s="332" t="s">
        <v>1057</v>
      </c>
      <c r="AK20" s="21"/>
      <c r="AL20" s="21"/>
      <c r="AM20" s="321">
        <v>3</v>
      </c>
      <c r="AN20" s="21"/>
      <c r="AO20" s="327">
        <v>19</v>
      </c>
      <c r="AP20" s="327" t="s">
        <v>117</v>
      </c>
      <c r="AQ20" s="21" t="s">
        <v>398</v>
      </c>
      <c r="AR20" s="21"/>
      <c r="AS20" s="21"/>
      <c r="AT20" s="21"/>
      <c r="AU20" s="162">
        <v>1</v>
      </c>
    </row>
    <row r="21" spans="1:47" ht="57" x14ac:dyDescent="0.2">
      <c r="A21" s="326">
        <v>20</v>
      </c>
      <c r="B21" s="326" t="s">
        <v>1183</v>
      </c>
      <c r="C21" s="8" t="s">
        <v>1184</v>
      </c>
      <c r="D21" s="8" t="s">
        <v>1185</v>
      </c>
      <c r="E21" s="8"/>
      <c r="F21" s="8" t="s">
        <v>1186</v>
      </c>
      <c r="G21" s="199">
        <v>2</v>
      </c>
      <c r="H21" s="8"/>
      <c r="I21" s="327">
        <v>20</v>
      </c>
      <c r="J21" s="327" t="s">
        <v>123</v>
      </c>
      <c r="K21" s="21" t="s">
        <v>1187</v>
      </c>
      <c r="L21" s="21" t="s">
        <v>1188</v>
      </c>
      <c r="M21" s="21"/>
      <c r="N21" s="21"/>
      <c r="O21" s="321">
        <v>3</v>
      </c>
      <c r="P21" s="21"/>
      <c r="Q21" s="327">
        <v>20</v>
      </c>
      <c r="R21" s="327" t="s">
        <v>123</v>
      </c>
      <c r="S21" s="21" t="s">
        <v>1189</v>
      </c>
      <c r="T21" s="21" t="s">
        <v>1190</v>
      </c>
      <c r="U21" s="21"/>
      <c r="V21" s="21"/>
      <c r="W21" s="321">
        <v>2</v>
      </c>
      <c r="X21" s="21"/>
      <c r="Y21" s="327">
        <v>20</v>
      </c>
      <c r="Z21" s="327" t="s">
        <v>123</v>
      </c>
      <c r="AA21" s="21" t="s">
        <v>1191</v>
      </c>
      <c r="AB21" s="330" t="s">
        <v>1681</v>
      </c>
      <c r="AC21" s="21"/>
      <c r="AD21" s="21"/>
      <c r="AE21" s="321">
        <v>2</v>
      </c>
      <c r="AF21" s="21"/>
      <c r="AG21" s="327">
        <v>20</v>
      </c>
      <c r="AH21" s="327" t="s">
        <v>123</v>
      </c>
      <c r="AI21" s="332" t="s">
        <v>398</v>
      </c>
      <c r="AJ21" s="332"/>
      <c r="AK21" s="21"/>
      <c r="AL21" s="21"/>
      <c r="AM21" s="321">
        <v>1</v>
      </c>
      <c r="AN21" s="21"/>
      <c r="AO21" s="327">
        <v>20</v>
      </c>
      <c r="AP21" s="327" t="s">
        <v>123</v>
      </c>
      <c r="AQ21" s="21" t="s">
        <v>399</v>
      </c>
      <c r="AR21" s="21"/>
      <c r="AS21" s="21"/>
      <c r="AT21" s="21"/>
      <c r="AU21" s="162">
        <v>0</v>
      </c>
    </row>
    <row r="22" spans="1:47" ht="38" x14ac:dyDescent="0.2">
      <c r="A22" s="326">
        <v>21</v>
      </c>
      <c r="B22" s="326" t="s">
        <v>127</v>
      </c>
      <c r="C22" s="8" t="s">
        <v>921</v>
      </c>
      <c r="D22" s="8" t="s">
        <v>778</v>
      </c>
      <c r="E22" s="8"/>
      <c r="F22" s="8"/>
      <c r="G22" s="199">
        <v>2</v>
      </c>
      <c r="H22" s="8"/>
      <c r="I22" s="327">
        <v>21</v>
      </c>
      <c r="J22" s="327" t="s">
        <v>127</v>
      </c>
      <c r="K22" s="21" t="s">
        <v>922</v>
      </c>
      <c r="L22" s="21" t="s">
        <v>713</v>
      </c>
      <c r="M22" s="21"/>
      <c r="N22" s="21"/>
      <c r="O22" s="321">
        <v>2</v>
      </c>
      <c r="P22" s="21"/>
      <c r="Q22" s="327">
        <v>21</v>
      </c>
      <c r="R22" s="327" t="s">
        <v>127</v>
      </c>
      <c r="S22" s="21" t="s">
        <v>923</v>
      </c>
      <c r="T22" s="21" t="s">
        <v>924</v>
      </c>
      <c r="U22" s="21"/>
      <c r="V22" s="21"/>
      <c r="W22" s="321">
        <v>2</v>
      </c>
      <c r="X22" s="21"/>
      <c r="Y22" s="327">
        <v>21</v>
      </c>
      <c r="Z22" s="327" t="s">
        <v>127</v>
      </c>
      <c r="AA22" s="21" t="s">
        <v>925</v>
      </c>
      <c r="AB22" s="330" t="s">
        <v>642</v>
      </c>
      <c r="AC22" s="21"/>
      <c r="AD22" s="21"/>
      <c r="AE22" s="321">
        <v>3</v>
      </c>
      <c r="AF22" s="21"/>
      <c r="AG22" s="327">
        <v>21</v>
      </c>
      <c r="AH22" s="327" t="s">
        <v>127</v>
      </c>
      <c r="AI22" s="332" t="s">
        <v>398</v>
      </c>
      <c r="AJ22" s="332"/>
      <c r="AK22" s="21"/>
      <c r="AL22" s="21"/>
      <c r="AM22" s="321">
        <v>1</v>
      </c>
      <c r="AN22" s="21"/>
      <c r="AO22" s="327">
        <v>21</v>
      </c>
      <c r="AP22" s="327" t="s">
        <v>127</v>
      </c>
      <c r="AQ22" s="21" t="s">
        <v>926</v>
      </c>
      <c r="AR22" s="21" t="s">
        <v>530</v>
      </c>
      <c r="AS22" s="21"/>
      <c r="AT22" s="21"/>
      <c r="AU22" s="162">
        <v>2</v>
      </c>
    </row>
    <row r="23" spans="1:47" ht="76" x14ac:dyDescent="0.2">
      <c r="A23" s="326">
        <v>22</v>
      </c>
      <c r="B23" s="326" t="s">
        <v>129</v>
      </c>
      <c r="C23" s="8" t="s">
        <v>637</v>
      </c>
      <c r="D23" s="8" t="s">
        <v>638</v>
      </c>
      <c r="E23" s="8"/>
      <c r="F23" s="8"/>
      <c r="G23" s="199">
        <v>2</v>
      </c>
      <c r="H23" s="8"/>
      <c r="I23" s="327">
        <v>22</v>
      </c>
      <c r="J23" s="327" t="s">
        <v>129</v>
      </c>
      <c r="K23" s="21" t="s">
        <v>1671</v>
      </c>
      <c r="L23" s="21"/>
      <c r="M23" s="21"/>
      <c r="N23" s="21"/>
      <c r="O23" s="321">
        <v>3</v>
      </c>
      <c r="P23" s="21"/>
      <c r="Q23" s="327">
        <v>22</v>
      </c>
      <c r="R23" s="327" t="s">
        <v>129</v>
      </c>
      <c r="S23" s="21" t="s">
        <v>639</v>
      </c>
      <c r="T23" s="21" t="s">
        <v>640</v>
      </c>
      <c r="U23" s="21"/>
      <c r="V23" s="21"/>
      <c r="W23" s="321">
        <v>2</v>
      </c>
      <c r="X23" s="21"/>
      <c r="Y23" s="327">
        <v>22</v>
      </c>
      <c r="Z23" s="327" t="s">
        <v>129</v>
      </c>
      <c r="AA23" s="21" t="s">
        <v>641</v>
      </c>
      <c r="AB23" s="330" t="s">
        <v>642</v>
      </c>
      <c r="AC23" s="21"/>
      <c r="AD23" s="21"/>
      <c r="AE23" s="321">
        <v>3</v>
      </c>
      <c r="AF23" s="21"/>
      <c r="AG23" s="327">
        <v>22</v>
      </c>
      <c r="AH23" s="327" t="s">
        <v>129</v>
      </c>
      <c r="AI23" s="332" t="s">
        <v>643</v>
      </c>
      <c r="AJ23" s="332" t="s">
        <v>644</v>
      </c>
      <c r="AK23" s="21"/>
      <c r="AL23" s="21"/>
      <c r="AM23" s="321">
        <v>3</v>
      </c>
      <c r="AN23" s="21"/>
      <c r="AO23" s="327">
        <v>22</v>
      </c>
      <c r="AP23" s="327" t="s">
        <v>129</v>
      </c>
      <c r="AQ23" s="21" t="s">
        <v>645</v>
      </c>
      <c r="AR23" s="21"/>
      <c r="AS23" s="21"/>
      <c r="AT23" s="21"/>
      <c r="AU23" s="162">
        <v>3</v>
      </c>
    </row>
    <row r="24" spans="1:47" ht="19" x14ac:dyDescent="0.2">
      <c r="A24" s="326">
        <v>23</v>
      </c>
      <c r="B24" s="326" t="s">
        <v>136</v>
      </c>
      <c r="C24" s="8" t="s">
        <v>398</v>
      </c>
      <c r="D24" s="8"/>
      <c r="E24" s="8"/>
      <c r="F24" s="8"/>
      <c r="G24" s="199">
        <v>1</v>
      </c>
      <c r="H24" s="8"/>
      <c r="I24" s="327">
        <v>23</v>
      </c>
      <c r="J24" s="327" t="s">
        <v>136</v>
      </c>
      <c r="K24" s="21" t="s">
        <v>398</v>
      </c>
      <c r="L24" s="21"/>
      <c r="M24" s="21"/>
      <c r="N24" s="21"/>
      <c r="O24" s="321">
        <v>1</v>
      </c>
      <c r="P24" s="21"/>
      <c r="Q24" s="327">
        <v>23</v>
      </c>
      <c r="R24" s="327" t="s">
        <v>136</v>
      </c>
      <c r="S24" s="21" t="s">
        <v>398</v>
      </c>
      <c r="T24" s="21"/>
      <c r="U24" s="21"/>
      <c r="V24" s="21"/>
      <c r="W24" s="321">
        <v>1</v>
      </c>
      <c r="X24" s="21"/>
      <c r="Y24" s="327">
        <v>23</v>
      </c>
      <c r="Z24" s="327" t="s">
        <v>136</v>
      </c>
      <c r="AA24" s="21" t="s">
        <v>398</v>
      </c>
      <c r="AB24" s="330"/>
      <c r="AC24" s="21"/>
      <c r="AD24" s="21"/>
      <c r="AE24" s="321">
        <v>1</v>
      </c>
      <c r="AF24" s="21"/>
      <c r="AG24" s="327">
        <v>23</v>
      </c>
      <c r="AH24" s="327" t="s">
        <v>136</v>
      </c>
      <c r="AI24" s="332" t="s">
        <v>398</v>
      </c>
      <c r="AJ24" s="332"/>
      <c r="AK24" s="21"/>
      <c r="AL24" s="21"/>
      <c r="AM24" s="321">
        <v>1</v>
      </c>
      <c r="AN24" s="21"/>
      <c r="AO24" s="327">
        <v>23</v>
      </c>
      <c r="AP24" s="327" t="s">
        <v>136</v>
      </c>
      <c r="AQ24" s="21" t="s">
        <v>399</v>
      </c>
      <c r="AR24" s="21"/>
      <c r="AS24" s="21"/>
      <c r="AT24" s="21"/>
      <c r="AU24" s="162">
        <v>0</v>
      </c>
    </row>
    <row r="25" spans="1:47" ht="19" x14ac:dyDescent="0.2">
      <c r="A25" s="326">
        <v>24</v>
      </c>
      <c r="B25" s="326" t="s">
        <v>138</v>
      </c>
      <c r="C25" s="8" t="s">
        <v>398</v>
      </c>
      <c r="D25" s="8"/>
      <c r="E25" s="8"/>
      <c r="F25" s="8"/>
      <c r="G25" s="199">
        <v>1</v>
      </c>
      <c r="H25" s="8"/>
      <c r="I25" s="327">
        <v>24</v>
      </c>
      <c r="J25" s="327" t="s">
        <v>138</v>
      </c>
      <c r="K25" s="21" t="s">
        <v>398</v>
      </c>
      <c r="L25" s="21"/>
      <c r="M25" s="21"/>
      <c r="N25" s="21"/>
      <c r="O25" s="321">
        <v>1</v>
      </c>
      <c r="P25" s="21"/>
      <c r="Q25" s="327">
        <v>24</v>
      </c>
      <c r="R25" s="327" t="s">
        <v>138</v>
      </c>
      <c r="S25" s="21" t="s">
        <v>677</v>
      </c>
      <c r="T25" s="21" t="s">
        <v>679</v>
      </c>
      <c r="U25" s="21"/>
      <c r="V25" s="21"/>
      <c r="W25" s="321">
        <v>2</v>
      </c>
      <c r="X25" s="21"/>
      <c r="Y25" s="327">
        <v>24</v>
      </c>
      <c r="Z25" s="327" t="s">
        <v>138</v>
      </c>
      <c r="AA25" s="21" t="s">
        <v>398</v>
      </c>
      <c r="AB25" s="330"/>
      <c r="AC25" s="21"/>
      <c r="AD25" s="21"/>
      <c r="AE25" s="321">
        <v>1</v>
      </c>
      <c r="AF25" s="21"/>
      <c r="AG25" s="327">
        <v>24</v>
      </c>
      <c r="AH25" s="327" t="s">
        <v>138</v>
      </c>
      <c r="AI25" s="332" t="s">
        <v>678</v>
      </c>
      <c r="AJ25" s="332" t="s">
        <v>491</v>
      </c>
      <c r="AK25" s="21"/>
      <c r="AL25" s="21"/>
      <c r="AM25" s="321">
        <v>3</v>
      </c>
      <c r="AN25" s="21"/>
      <c r="AO25" s="327">
        <v>24</v>
      </c>
      <c r="AP25" s="327" t="s">
        <v>138</v>
      </c>
      <c r="AQ25" s="21" t="s">
        <v>399</v>
      </c>
      <c r="AR25" s="21"/>
      <c r="AS25" s="21"/>
      <c r="AT25" s="21"/>
      <c r="AU25" s="162">
        <v>0</v>
      </c>
    </row>
    <row r="26" spans="1:47" ht="40" customHeight="1" x14ac:dyDescent="0.2">
      <c r="A26" s="326">
        <v>25</v>
      </c>
      <c r="B26" s="326" t="s">
        <v>141</v>
      </c>
      <c r="C26" s="8" t="s">
        <v>710</v>
      </c>
      <c r="D26" s="8" t="s">
        <v>712</v>
      </c>
      <c r="E26" s="8"/>
      <c r="F26" s="8"/>
      <c r="G26" s="199">
        <v>2</v>
      </c>
      <c r="H26" s="8"/>
      <c r="I26" s="327">
        <v>25</v>
      </c>
      <c r="J26" s="327" t="s">
        <v>141</v>
      </c>
      <c r="K26" s="21" t="s">
        <v>711</v>
      </c>
      <c r="L26" s="21" t="s">
        <v>713</v>
      </c>
      <c r="M26" s="21"/>
      <c r="N26" s="21"/>
      <c r="O26" s="321">
        <v>2</v>
      </c>
      <c r="P26" s="21"/>
      <c r="Q26" s="327">
        <v>25</v>
      </c>
      <c r="R26" s="327" t="s">
        <v>141</v>
      </c>
      <c r="S26" s="21" t="s">
        <v>714</v>
      </c>
      <c r="T26" s="21" t="s">
        <v>715</v>
      </c>
      <c r="U26" s="21"/>
      <c r="V26" s="21"/>
      <c r="W26" s="321">
        <v>2</v>
      </c>
      <c r="X26" s="21"/>
      <c r="Y26" s="327">
        <v>25</v>
      </c>
      <c r="Z26" s="327" t="s">
        <v>141</v>
      </c>
      <c r="AA26" s="21" t="s">
        <v>716</v>
      </c>
      <c r="AB26" s="330" t="s">
        <v>717</v>
      </c>
      <c r="AC26" s="21"/>
      <c r="AD26" s="21"/>
      <c r="AE26" s="321">
        <v>2</v>
      </c>
      <c r="AF26" s="21"/>
      <c r="AG26" s="327">
        <v>25</v>
      </c>
      <c r="AH26" s="327" t="s">
        <v>141</v>
      </c>
      <c r="AI26" s="332" t="s">
        <v>718</v>
      </c>
      <c r="AJ26" s="332" t="s">
        <v>718</v>
      </c>
      <c r="AK26" s="21"/>
      <c r="AL26" s="21"/>
      <c r="AM26" s="321">
        <v>2</v>
      </c>
      <c r="AN26" s="21"/>
      <c r="AO26" s="327">
        <v>25</v>
      </c>
      <c r="AP26" s="327" t="s">
        <v>141</v>
      </c>
      <c r="AQ26" s="21" t="s">
        <v>398</v>
      </c>
      <c r="AR26" s="21"/>
      <c r="AS26" s="21"/>
      <c r="AT26" s="21"/>
      <c r="AU26" s="162">
        <v>1</v>
      </c>
    </row>
    <row r="27" spans="1:47" ht="57" x14ac:dyDescent="0.2">
      <c r="A27" s="326">
        <v>26</v>
      </c>
      <c r="B27" s="326" t="s">
        <v>143</v>
      </c>
      <c r="C27" s="8" t="s">
        <v>750</v>
      </c>
      <c r="D27" s="8" t="s">
        <v>712</v>
      </c>
      <c r="E27" s="8"/>
      <c r="F27" s="8"/>
      <c r="G27" s="199">
        <v>2</v>
      </c>
      <c r="H27" s="8"/>
      <c r="I27" s="327">
        <v>26</v>
      </c>
      <c r="J27" s="327" t="s">
        <v>143</v>
      </c>
      <c r="K27" s="21" t="s">
        <v>398</v>
      </c>
      <c r="L27" s="21"/>
      <c r="M27" s="21"/>
      <c r="N27" s="21"/>
      <c r="O27" s="321">
        <v>1</v>
      </c>
      <c r="P27" s="21"/>
      <c r="Q27" s="327">
        <v>26</v>
      </c>
      <c r="R27" s="327" t="s">
        <v>143</v>
      </c>
      <c r="S27" s="21" t="s">
        <v>751</v>
      </c>
      <c r="T27" s="21" t="s">
        <v>752</v>
      </c>
      <c r="U27" s="21"/>
      <c r="V27" s="21"/>
      <c r="W27" s="321">
        <v>2</v>
      </c>
      <c r="X27" s="21"/>
      <c r="Y27" s="327">
        <v>26</v>
      </c>
      <c r="Z27" s="327" t="s">
        <v>143</v>
      </c>
      <c r="AA27" s="21" t="s">
        <v>753</v>
      </c>
      <c r="AB27" s="330" t="s">
        <v>754</v>
      </c>
      <c r="AC27" s="21"/>
      <c r="AD27" s="21"/>
      <c r="AE27" s="321">
        <v>2</v>
      </c>
      <c r="AF27" s="21"/>
      <c r="AG27" s="327">
        <v>26</v>
      </c>
      <c r="AH27" s="327" t="s">
        <v>143</v>
      </c>
      <c r="AI27" s="332" t="s">
        <v>755</v>
      </c>
      <c r="AJ27" s="332" t="s">
        <v>756</v>
      </c>
      <c r="AK27" s="21"/>
      <c r="AL27" s="21"/>
      <c r="AM27" s="321">
        <v>2</v>
      </c>
      <c r="AN27" s="21"/>
      <c r="AO27" s="327">
        <v>26</v>
      </c>
      <c r="AP27" s="327" t="s">
        <v>143</v>
      </c>
      <c r="AQ27" s="21" t="s">
        <v>757</v>
      </c>
      <c r="AR27" s="21" t="s">
        <v>758</v>
      </c>
      <c r="AS27" s="21"/>
      <c r="AT27" s="21"/>
      <c r="AU27" s="162">
        <v>2</v>
      </c>
    </row>
    <row r="28" spans="1:47" ht="57" x14ac:dyDescent="0.2">
      <c r="A28" s="326">
        <v>27</v>
      </c>
      <c r="B28" s="326" t="s">
        <v>147</v>
      </c>
      <c r="C28" s="8" t="s">
        <v>777</v>
      </c>
      <c r="D28" s="8" t="s">
        <v>778</v>
      </c>
      <c r="E28" s="8"/>
      <c r="F28" s="8"/>
      <c r="G28" s="199">
        <v>2</v>
      </c>
      <c r="H28" s="8"/>
      <c r="I28" s="327">
        <v>27</v>
      </c>
      <c r="J28" s="327" t="s">
        <v>147</v>
      </c>
      <c r="K28" s="21" t="s">
        <v>779</v>
      </c>
      <c r="L28" s="21" t="s">
        <v>780</v>
      </c>
      <c r="M28" s="21"/>
      <c r="N28" s="21"/>
      <c r="O28" s="321">
        <v>2</v>
      </c>
      <c r="P28" s="21"/>
      <c r="Q28" s="327">
        <v>27</v>
      </c>
      <c r="R28" s="327" t="s">
        <v>147</v>
      </c>
      <c r="S28" s="21" t="s">
        <v>781</v>
      </c>
      <c r="T28" s="21" t="s">
        <v>782</v>
      </c>
      <c r="U28" s="21"/>
      <c r="V28" s="21"/>
      <c r="W28" s="321">
        <v>2</v>
      </c>
      <c r="X28" s="21"/>
      <c r="Y28" s="327">
        <v>27</v>
      </c>
      <c r="Z28" s="327" t="s">
        <v>147</v>
      </c>
      <c r="AA28" s="21" t="s">
        <v>783</v>
      </c>
      <c r="AB28" s="330" t="s">
        <v>784</v>
      </c>
      <c r="AC28" s="21"/>
      <c r="AD28" s="21" t="s">
        <v>785</v>
      </c>
      <c r="AE28" s="321">
        <v>3</v>
      </c>
      <c r="AF28" s="21"/>
      <c r="AG28" s="327">
        <v>27</v>
      </c>
      <c r="AH28" s="327" t="s">
        <v>147</v>
      </c>
      <c r="AI28" s="332" t="s">
        <v>786</v>
      </c>
      <c r="AJ28" s="332" t="s">
        <v>787</v>
      </c>
      <c r="AK28" s="21"/>
      <c r="AL28" s="21"/>
      <c r="AM28" s="321">
        <v>2</v>
      </c>
      <c r="AN28" s="21"/>
      <c r="AO28" s="327">
        <v>27</v>
      </c>
      <c r="AP28" s="327" t="s">
        <v>147</v>
      </c>
      <c r="AQ28" s="21" t="s">
        <v>788</v>
      </c>
      <c r="AR28" s="21" t="s">
        <v>789</v>
      </c>
      <c r="AS28" s="21"/>
      <c r="AT28" s="21"/>
      <c r="AU28" s="162">
        <v>2</v>
      </c>
    </row>
    <row r="29" spans="1:47" ht="57" x14ac:dyDescent="0.2">
      <c r="A29" s="326">
        <v>28</v>
      </c>
      <c r="B29" s="326" t="s">
        <v>151</v>
      </c>
      <c r="C29" s="8" t="s">
        <v>815</v>
      </c>
      <c r="D29" s="8" t="s">
        <v>816</v>
      </c>
      <c r="E29" s="8"/>
      <c r="F29" s="8"/>
      <c r="G29" s="199">
        <v>2</v>
      </c>
      <c r="H29" s="8"/>
      <c r="I29" s="327">
        <v>28</v>
      </c>
      <c r="J29" s="327" t="s">
        <v>151</v>
      </c>
      <c r="K29" s="21" t="s">
        <v>398</v>
      </c>
      <c r="L29" s="21"/>
      <c r="M29" s="21"/>
      <c r="N29" s="21"/>
      <c r="O29" s="321">
        <v>1</v>
      </c>
      <c r="P29" s="21"/>
      <c r="Q29" s="327">
        <v>28</v>
      </c>
      <c r="R29" s="327" t="s">
        <v>151</v>
      </c>
      <c r="S29" s="21" t="s">
        <v>817</v>
      </c>
      <c r="T29" s="21" t="s">
        <v>818</v>
      </c>
      <c r="U29" s="21"/>
      <c r="V29" s="21"/>
      <c r="W29" s="321">
        <v>2</v>
      </c>
      <c r="X29" s="21"/>
      <c r="Y29" s="327">
        <v>28</v>
      </c>
      <c r="Z29" s="327" t="s">
        <v>151</v>
      </c>
      <c r="AA29" s="21" t="s">
        <v>819</v>
      </c>
      <c r="AB29" s="330" t="s">
        <v>819</v>
      </c>
      <c r="AC29" s="21"/>
      <c r="AD29" s="21"/>
      <c r="AE29" s="321">
        <v>2</v>
      </c>
      <c r="AF29" s="21"/>
      <c r="AG29" s="327">
        <v>28</v>
      </c>
      <c r="AH29" s="327" t="s">
        <v>151</v>
      </c>
      <c r="AI29" s="332" t="s">
        <v>820</v>
      </c>
      <c r="AJ29" s="332" t="s">
        <v>821</v>
      </c>
      <c r="AK29" s="21"/>
      <c r="AL29" s="21"/>
      <c r="AM29" s="321">
        <v>3</v>
      </c>
      <c r="AN29" s="21"/>
      <c r="AO29" s="327">
        <v>28</v>
      </c>
      <c r="AP29" s="327" t="s">
        <v>151</v>
      </c>
      <c r="AQ29" s="21" t="s">
        <v>399</v>
      </c>
      <c r="AR29" s="21"/>
      <c r="AS29" s="21"/>
      <c r="AT29" s="21"/>
      <c r="AU29" s="162">
        <v>0</v>
      </c>
    </row>
    <row r="30" spans="1:47" ht="38" x14ac:dyDescent="0.2">
      <c r="A30" s="326">
        <v>29</v>
      </c>
      <c r="B30" s="326" t="s">
        <v>157</v>
      </c>
      <c r="C30" s="8" t="s">
        <v>398</v>
      </c>
      <c r="E30" s="8"/>
      <c r="G30" s="162">
        <v>1</v>
      </c>
      <c r="I30" s="327">
        <v>29</v>
      </c>
      <c r="J30" s="327" t="s">
        <v>157</v>
      </c>
      <c r="K30" s="21" t="s">
        <v>399</v>
      </c>
      <c r="M30" s="21"/>
      <c r="N30" s="318"/>
      <c r="O30" s="328">
        <v>0</v>
      </c>
      <c r="P30" s="318"/>
      <c r="Q30" s="327">
        <v>29</v>
      </c>
      <c r="R30" s="327" t="s">
        <v>157</v>
      </c>
      <c r="S30" s="21" t="s">
        <v>1071</v>
      </c>
      <c r="T30" s="21" t="s">
        <v>1072</v>
      </c>
      <c r="U30" s="21"/>
      <c r="V30" s="318"/>
      <c r="W30" s="328">
        <v>2</v>
      </c>
      <c r="X30" s="318"/>
      <c r="Y30" s="327">
        <v>29</v>
      </c>
      <c r="Z30" s="327" t="s">
        <v>157</v>
      </c>
      <c r="AA30" s="21" t="s">
        <v>1073</v>
      </c>
      <c r="AB30" s="330" t="s">
        <v>1074</v>
      </c>
      <c r="AC30" s="21"/>
      <c r="AD30" s="318"/>
      <c r="AE30" s="328">
        <v>2</v>
      </c>
      <c r="AF30" s="318"/>
      <c r="AG30" s="327">
        <v>29</v>
      </c>
      <c r="AH30" s="327" t="s">
        <v>157</v>
      </c>
      <c r="AI30" s="332" t="s">
        <v>1075</v>
      </c>
      <c r="AJ30" s="332" t="s">
        <v>829</v>
      </c>
      <c r="AK30" s="21"/>
      <c r="AL30" s="318"/>
      <c r="AM30" s="328">
        <v>2</v>
      </c>
      <c r="AN30" s="318"/>
      <c r="AO30" s="327">
        <v>29</v>
      </c>
      <c r="AP30" s="327" t="s">
        <v>157</v>
      </c>
      <c r="AQ30" s="21" t="s">
        <v>398</v>
      </c>
      <c r="AR30" s="21"/>
      <c r="AS30" s="21"/>
      <c r="AT30" s="318"/>
      <c r="AU30" s="162">
        <v>1</v>
      </c>
    </row>
    <row r="31" spans="1:47" ht="38" x14ac:dyDescent="0.2">
      <c r="A31" s="326">
        <v>30</v>
      </c>
      <c r="B31" s="326" t="s">
        <v>159</v>
      </c>
      <c r="C31" s="8" t="s">
        <v>618</v>
      </c>
      <c r="D31" s="8" t="s">
        <v>413</v>
      </c>
      <c r="E31" s="8"/>
      <c r="F31" s="8"/>
      <c r="G31" s="199">
        <v>2</v>
      </c>
      <c r="H31" s="8"/>
      <c r="I31" s="327">
        <v>30</v>
      </c>
      <c r="J31" s="327" t="s">
        <v>159</v>
      </c>
      <c r="K31" s="21" t="s">
        <v>619</v>
      </c>
      <c r="L31" s="21" t="s">
        <v>620</v>
      </c>
      <c r="M31" s="21"/>
      <c r="N31" s="21"/>
      <c r="O31" s="321">
        <v>2</v>
      </c>
      <c r="P31" s="21"/>
      <c r="Q31" s="327">
        <v>30</v>
      </c>
      <c r="R31" s="327" t="s">
        <v>159</v>
      </c>
      <c r="S31" s="21" t="s">
        <v>621</v>
      </c>
      <c r="T31" s="1" t="s">
        <v>622</v>
      </c>
      <c r="U31" s="21"/>
      <c r="V31" s="21"/>
      <c r="W31" s="321">
        <v>2</v>
      </c>
      <c r="X31" s="21"/>
      <c r="Y31" s="327">
        <v>30</v>
      </c>
      <c r="Z31" s="327" t="s">
        <v>159</v>
      </c>
      <c r="AA31" s="21" t="s">
        <v>398</v>
      </c>
      <c r="AB31" s="330"/>
      <c r="AC31" s="21"/>
      <c r="AD31" s="21"/>
      <c r="AE31" s="321">
        <v>1</v>
      </c>
      <c r="AF31" s="21"/>
      <c r="AG31" s="327">
        <v>30</v>
      </c>
      <c r="AH31" s="327" t="s">
        <v>159</v>
      </c>
      <c r="AI31" s="332" t="s">
        <v>623</v>
      </c>
      <c r="AJ31" s="332" t="s">
        <v>624</v>
      </c>
      <c r="AK31" s="21"/>
      <c r="AL31" s="21"/>
      <c r="AM31" s="321">
        <v>2</v>
      </c>
      <c r="AN31" s="21"/>
      <c r="AO31" s="327">
        <v>30</v>
      </c>
      <c r="AP31" s="327" t="s">
        <v>159</v>
      </c>
      <c r="AQ31" s="21" t="s">
        <v>625</v>
      </c>
      <c r="AR31" s="21" t="s">
        <v>626</v>
      </c>
      <c r="AS31" s="21"/>
      <c r="AT31" s="21"/>
      <c r="AU31" s="162">
        <v>2</v>
      </c>
    </row>
    <row r="32" spans="1:47" ht="38" x14ac:dyDescent="0.2">
      <c r="A32" s="326">
        <v>31</v>
      </c>
      <c r="B32" s="326" t="s">
        <v>162</v>
      </c>
      <c r="C32" s="8" t="s">
        <v>412</v>
      </c>
      <c r="D32" s="8" t="s">
        <v>413</v>
      </c>
      <c r="E32" s="8"/>
      <c r="F32" s="8"/>
      <c r="G32" s="199">
        <v>2</v>
      </c>
      <c r="H32" s="8"/>
      <c r="I32" s="327">
        <v>31</v>
      </c>
      <c r="J32" s="327" t="s">
        <v>162</v>
      </c>
      <c r="K32" s="21" t="s">
        <v>415</v>
      </c>
      <c r="L32" s="21" t="s">
        <v>416</v>
      </c>
      <c r="M32" s="21"/>
      <c r="N32" s="21"/>
      <c r="O32" s="321">
        <v>2</v>
      </c>
      <c r="P32" s="21"/>
      <c r="Q32" s="327">
        <v>31</v>
      </c>
      <c r="R32" s="327" t="s">
        <v>162</v>
      </c>
      <c r="S32" s="21" t="s">
        <v>418</v>
      </c>
      <c r="T32" s="21" t="s">
        <v>419</v>
      </c>
      <c r="U32" s="21"/>
      <c r="V32" s="21"/>
      <c r="W32" s="321">
        <v>2</v>
      </c>
      <c r="X32" s="21"/>
      <c r="Y32" s="327">
        <v>31</v>
      </c>
      <c r="Z32" s="327" t="s">
        <v>162</v>
      </c>
      <c r="AA32" s="21" t="s">
        <v>398</v>
      </c>
      <c r="AB32" s="330"/>
      <c r="AC32" s="21"/>
      <c r="AD32" s="21"/>
      <c r="AE32" s="321">
        <v>1</v>
      </c>
      <c r="AF32" s="21"/>
      <c r="AG32" s="327">
        <v>31</v>
      </c>
      <c r="AH32" s="327" t="s">
        <v>162</v>
      </c>
      <c r="AI32" s="332" t="s">
        <v>422</v>
      </c>
      <c r="AJ32" s="332" t="s">
        <v>423</v>
      </c>
      <c r="AK32" s="21"/>
      <c r="AL32" s="21"/>
      <c r="AM32" s="321">
        <v>2</v>
      </c>
      <c r="AN32" s="21"/>
      <c r="AO32" s="327">
        <v>31</v>
      </c>
      <c r="AP32" s="327" t="s">
        <v>162</v>
      </c>
      <c r="AQ32" s="21" t="s">
        <v>425</v>
      </c>
      <c r="AR32" s="21" t="s">
        <v>425</v>
      </c>
      <c r="AS32" s="21"/>
      <c r="AT32" s="21"/>
      <c r="AU32" s="162">
        <v>2</v>
      </c>
    </row>
    <row r="33" spans="1:47" ht="38" x14ac:dyDescent="0.2">
      <c r="A33" s="326">
        <v>32</v>
      </c>
      <c r="B33" s="326" t="s">
        <v>197</v>
      </c>
      <c r="C33" s="8" t="s">
        <v>584</v>
      </c>
      <c r="D33" s="8" t="s">
        <v>585</v>
      </c>
      <c r="E33" s="8"/>
      <c r="F33" s="8"/>
      <c r="G33" s="199">
        <v>2</v>
      </c>
      <c r="H33" s="8"/>
      <c r="I33" s="327">
        <v>32</v>
      </c>
      <c r="J33" s="327" t="s">
        <v>197</v>
      </c>
      <c r="K33" s="21" t="s">
        <v>398</v>
      </c>
      <c r="L33" s="21"/>
      <c r="M33" s="21"/>
      <c r="N33" s="21"/>
      <c r="O33" s="321">
        <v>1</v>
      </c>
      <c r="P33" s="21"/>
      <c r="Q33" s="327">
        <v>32</v>
      </c>
      <c r="R33" s="327" t="s">
        <v>197</v>
      </c>
      <c r="S33" s="21" t="s">
        <v>586</v>
      </c>
      <c r="T33" s="21" t="s">
        <v>587</v>
      </c>
      <c r="U33" s="21"/>
      <c r="V33" s="21"/>
      <c r="W33" s="321">
        <v>2</v>
      </c>
      <c r="X33" s="21"/>
      <c r="Y33" s="327">
        <v>32</v>
      </c>
      <c r="Z33" s="327" t="s">
        <v>197</v>
      </c>
      <c r="AA33" s="21" t="s">
        <v>588</v>
      </c>
      <c r="AB33" s="330" t="s">
        <v>589</v>
      </c>
      <c r="AC33" s="21"/>
      <c r="AD33" s="21"/>
      <c r="AE33" s="321">
        <v>2</v>
      </c>
      <c r="AF33" s="21"/>
      <c r="AG33" s="327">
        <v>32</v>
      </c>
      <c r="AH33" s="327" t="s">
        <v>197</v>
      </c>
      <c r="AI33" s="332" t="s">
        <v>590</v>
      </c>
      <c r="AJ33" s="332" t="s">
        <v>491</v>
      </c>
      <c r="AK33" s="21"/>
      <c r="AL33" s="21"/>
      <c r="AM33" s="321">
        <v>3</v>
      </c>
      <c r="AN33" s="21"/>
      <c r="AO33" s="327">
        <v>32</v>
      </c>
      <c r="AP33" s="327" t="s">
        <v>197</v>
      </c>
      <c r="AQ33" s="21" t="s">
        <v>591</v>
      </c>
      <c r="AR33" s="21" t="s">
        <v>592</v>
      </c>
      <c r="AS33" s="21"/>
      <c r="AT33" s="21"/>
      <c r="AU33" s="162">
        <v>2</v>
      </c>
    </row>
    <row r="35" spans="1:47" ht="19" x14ac:dyDescent="0.2">
      <c r="J35" s="326" t="s">
        <v>217</v>
      </c>
      <c r="K35" s="1" t="s">
        <v>1454</v>
      </c>
      <c r="Z35" s="326" t="s">
        <v>217</v>
      </c>
      <c r="AA35" s="1" t="s">
        <v>1454</v>
      </c>
      <c r="AH35" s="326" t="s">
        <v>217</v>
      </c>
      <c r="AI35" s="316" t="s">
        <v>1454</v>
      </c>
      <c r="AP35" s="326" t="s">
        <v>217</v>
      </c>
      <c r="AQ35" s="1" t="s">
        <v>1454</v>
      </c>
    </row>
    <row r="36" spans="1:47" ht="19" x14ac:dyDescent="0.2">
      <c r="B36" s="326" t="s">
        <v>217</v>
      </c>
      <c r="C36" s="1" t="s">
        <v>1454</v>
      </c>
      <c r="J36" s="326" t="s">
        <v>1656</v>
      </c>
      <c r="K36" s="162">
        <v>1</v>
      </c>
      <c r="R36" s="326" t="s">
        <v>217</v>
      </c>
      <c r="S36" s="1" t="s">
        <v>1454</v>
      </c>
      <c r="Z36" s="326" t="s">
        <v>1656</v>
      </c>
      <c r="AA36" s="162">
        <v>1</v>
      </c>
      <c r="AH36" s="326" t="s">
        <v>1656</v>
      </c>
      <c r="AI36" s="182">
        <v>0</v>
      </c>
      <c r="AP36" s="326" t="s">
        <v>1656</v>
      </c>
      <c r="AQ36" s="162">
        <v>10</v>
      </c>
    </row>
    <row r="37" spans="1:47" ht="19" x14ac:dyDescent="0.2">
      <c r="B37" s="326" t="s">
        <v>1656</v>
      </c>
      <c r="C37" s="162">
        <v>1</v>
      </c>
      <c r="J37" s="326" t="s">
        <v>1657</v>
      </c>
      <c r="K37" s="162">
        <v>13</v>
      </c>
      <c r="R37" s="326" t="s">
        <v>1656</v>
      </c>
      <c r="S37" s="162">
        <v>1</v>
      </c>
      <c r="Z37" s="326" t="s">
        <v>1657</v>
      </c>
      <c r="AA37" s="162">
        <v>11</v>
      </c>
      <c r="AH37" s="326" t="s">
        <v>1657</v>
      </c>
      <c r="AI37" s="182">
        <v>9</v>
      </c>
      <c r="AP37" s="326" t="s">
        <v>1657</v>
      </c>
      <c r="AQ37" s="162">
        <v>5</v>
      </c>
    </row>
    <row r="38" spans="1:47" ht="19" x14ac:dyDescent="0.2">
      <c r="B38" s="326" t="s">
        <v>1657</v>
      </c>
      <c r="C38" s="162">
        <v>9</v>
      </c>
      <c r="J38" s="326" t="s">
        <v>1658</v>
      </c>
      <c r="K38" s="162">
        <v>18</v>
      </c>
      <c r="R38" s="326" t="s">
        <v>1657</v>
      </c>
      <c r="S38" s="162">
        <v>1</v>
      </c>
      <c r="Z38" s="326" t="s">
        <v>1658</v>
      </c>
      <c r="AA38" s="162">
        <v>19</v>
      </c>
      <c r="AH38" s="326" t="s">
        <v>1658</v>
      </c>
      <c r="AI38" s="182">
        <v>22</v>
      </c>
      <c r="AP38" s="326" t="s">
        <v>1658</v>
      </c>
      <c r="AQ38" s="162">
        <v>17</v>
      </c>
    </row>
    <row r="39" spans="1:47" ht="19" x14ac:dyDescent="0.2">
      <c r="B39" s="326" t="s">
        <v>1658</v>
      </c>
      <c r="C39" s="162">
        <v>11</v>
      </c>
      <c r="R39" s="326" t="s">
        <v>1658</v>
      </c>
      <c r="S39" s="162">
        <v>29</v>
      </c>
    </row>
    <row r="40" spans="1:47" x14ac:dyDescent="0.2">
      <c r="C40" s="162"/>
    </row>
    <row r="41" spans="1:47" x14ac:dyDescent="0.2">
      <c r="C41" s="162"/>
    </row>
    <row r="42" spans="1:47" x14ac:dyDescent="0.2">
      <c r="C42" s="162"/>
    </row>
    <row r="43" spans="1:47" x14ac:dyDescent="0.2">
      <c r="C43" s="162"/>
    </row>
    <row r="44" spans="1:47" x14ac:dyDescent="0.2">
      <c r="C44" s="16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9"/>
  <sheetViews>
    <sheetView topLeftCell="F2" zoomScale="75" workbookViewId="0">
      <selection activeCell="G2" sqref="G2:G33"/>
    </sheetView>
  </sheetViews>
  <sheetFormatPr baseColWidth="10" defaultRowHeight="16" x14ac:dyDescent="0.2"/>
  <cols>
    <col min="1" max="1" width="10.83203125" style="4"/>
    <col min="2" max="2" width="28.33203125" style="4" customWidth="1"/>
    <col min="3" max="3" width="117.33203125" bestFit="1" customWidth="1"/>
    <col min="4" max="4" width="42.1640625" style="316" bestFit="1" customWidth="1"/>
    <col min="5" max="5" width="46.1640625" style="316" bestFit="1" customWidth="1"/>
    <col min="6" max="6" width="30" style="316" customWidth="1"/>
    <col min="7" max="7" width="19.5" style="182" bestFit="1" customWidth="1"/>
    <col min="8" max="8" width="30" customWidth="1"/>
    <col min="9" max="9" width="58.83203125" bestFit="1" customWidth="1"/>
    <col min="10" max="10" width="119.6640625" bestFit="1" customWidth="1"/>
    <col min="11" max="11" width="19.83203125" customWidth="1"/>
    <col min="12" max="12" width="34.5" bestFit="1" customWidth="1"/>
    <col min="13" max="13" width="12.1640625" bestFit="1" customWidth="1"/>
    <col min="14" max="14" width="20.83203125" bestFit="1" customWidth="1"/>
    <col min="15" max="15" width="28.1640625" bestFit="1" customWidth="1"/>
    <col min="16" max="16" width="30.1640625" bestFit="1" customWidth="1"/>
    <col min="17" max="17" width="9.6640625" bestFit="1" customWidth="1"/>
  </cols>
  <sheetData>
    <row r="1" spans="1:17" s="5" customFormat="1" ht="19" x14ac:dyDescent="0.2">
      <c r="A1" s="10" t="s">
        <v>199</v>
      </c>
      <c r="B1" s="12" t="s">
        <v>0</v>
      </c>
      <c r="C1" s="10" t="s">
        <v>200</v>
      </c>
      <c r="D1" s="313" t="s">
        <v>66</v>
      </c>
      <c r="E1" s="313" t="s">
        <v>202</v>
      </c>
      <c r="F1" s="313" t="s">
        <v>205</v>
      </c>
      <c r="G1" s="314" t="s">
        <v>1668</v>
      </c>
      <c r="H1" s="14"/>
      <c r="I1" s="113" t="s">
        <v>217</v>
      </c>
      <c r="J1" s="113" t="s">
        <v>220</v>
      </c>
      <c r="K1" s="10" t="s">
        <v>223</v>
      </c>
      <c r="L1" s="10" t="s">
        <v>204</v>
      </c>
      <c r="M1" s="5" t="s">
        <v>384</v>
      </c>
      <c r="N1" s="5" t="s">
        <v>243</v>
      </c>
      <c r="O1" s="5" t="s">
        <v>245</v>
      </c>
      <c r="P1" s="5" t="s">
        <v>244</v>
      </c>
      <c r="Q1" s="5" t="s">
        <v>241</v>
      </c>
    </row>
    <row r="2" spans="1:17" ht="95" x14ac:dyDescent="0.2">
      <c r="A2" s="11">
        <v>1</v>
      </c>
      <c r="B2" s="11" t="s">
        <v>169</v>
      </c>
      <c r="C2" s="8" t="s">
        <v>273</v>
      </c>
      <c r="D2" s="315" t="s">
        <v>274</v>
      </c>
      <c r="E2" s="315" t="s">
        <v>1433</v>
      </c>
      <c r="F2" s="315"/>
      <c r="G2" s="137">
        <v>2</v>
      </c>
      <c r="H2" s="9"/>
      <c r="I2" s="114" t="s">
        <v>1431</v>
      </c>
      <c r="J2" s="115" t="s">
        <v>1425</v>
      </c>
      <c r="K2" s="9"/>
      <c r="L2" s="9" t="s">
        <v>282</v>
      </c>
      <c r="M2">
        <v>1</v>
      </c>
    </row>
    <row r="3" spans="1:17" ht="95" x14ac:dyDescent="0.2">
      <c r="A3" s="11">
        <v>2</v>
      </c>
      <c r="B3" s="11" t="s">
        <v>5</v>
      </c>
      <c r="C3" s="8" t="s">
        <v>275</v>
      </c>
      <c r="D3" s="315" t="s">
        <v>276</v>
      </c>
      <c r="E3" s="315" t="s">
        <v>1434</v>
      </c>
      <c r="F3" s="315"/>
      <c r="G3" s="137">
        <v>2</v>
      </c>
      <c r="H3" s="9"/>
      <c r="I3" s="125" t="s">
        <v>1430</v>
      </c>
      <c r="J3" s="124" t="s">
        <v>1444</v>
      </c>
      <c r="K3" s="9"/>
      <c r="L3" s="8" t="s">
        <v>546</v>
      </c>
      <c r="M3">
        <v>2</v>
      </c>
    </row>
    <row r="4" spans="1:17" ht="83" customHeight="1" x14ac:dyDescent="0.2">
      <c r="A4" s="11">
        <v>3</v>
      </c>
      <c r="B4" s="11" t="s">
        <v>17</v>
      </c>
      <c r="C4" s="9" t="s">
        <v>277</v>
      </c>
      <c r="D4" s="315" t="s">
        <v>3</v>
      </c>
      <c r="E4" s="315" t="s">
        <v>1435</v>
      </c>
      <c r="F4" s="315"/>
      <c r="G4" s="137">
        <v>1</v>
      </c>
      <c r="H4" s="9"/>
      <c r="I4" s="114" t="s">
        <v>1429</v>
      </c>
      <c r="J4" s="115" t="s">
        <v>1432</v>
      </c>
      <c r="K4" s="9"/>
      <c r="L4" s="9" t="s">
        <v>266</v>
      </c>
    </row>
    <row r="5" spans="1:17" ht="38" x14ac:dyDescent="0.2">
      <c r="A5" s="11">
        <v>4</v>
      </c>
      <c r="B5" s="11" t="s">
        <v>19</v>
      </c>
      <c r="C5" s="9" t="s">
        <v>278</v>
      </c>
      <c r="D5" s="315" t="s">
        <v>279</v>
      </c>
      <c r="E5" s="315" t="s">
        <v>1436</v>
      </c>
      <c r="F5" s="315"/>
      <c r="G5" s="137">
        <v>2</v>
      </c>
      <c r="H5" s="9"/>
      <c r="I5" s="114" t="s">
        <v>1424</v>
      </c>
      <c r="J5" s="115" t="s">
        <v>1426</v>
      </c>
      <c r="K5" s="9"/>
      <c r="L5" s="9" t="s">
        <v>281</v>
      </c>
      <c r="M5">
        <v>1</v>
      </c>
    </row>
    <row r="6" spans="1:17" ht="146" customHeight="1" x14ac:dyDescent="0.2">
      <c r="A6" s="11">
        <v>5</v>
      </c>
      <c r="B6" s="11" t="s">
        <v>24</v>
      </c>
      <c r="C6" s="8" t="s">
        <v>280</v>
      </c>
      <c r="D6" s="315" t="s">
        <v>292</v>
      </c>
      <c r="E6" s="315" t="s">
        <v>1437</v>
      </c>
      <c r="F6" s="315"/>
      <c r="G6" s="137">
        <v>2</v>
      </c>
      <c r="H6" s="9"/>
      <c r="I6" s="115" t="s">
        <v>1427</v>
      </c>
      <c r="J6" s="114"/>
      <c r="K6" s="9"/>
      <c r="L6" s="8" t="s">
        <v>547</v>
      </c>
      <c r="M6">
        <v>2</v>
      </c>
    </row>
    <row r="7" spans="1:17" ht="114" customHeight="1" x14ac:dyDescent="0.2">
      <c r="A7" s="11">
        <v>6</v>
      </c>
      <c r="B7" s="11" t="s">
        <v>33</v>
      </c>
      <c r="C7" s="9" t="s">
        <v>253</v>
      </c>
      <c r="D7" s="315" t="s">
        <v>254</v>
      </c>
      <c r="E7" s="315" t="s">
        <v>294</v>
      </c>
      <c r="F7" s="315"/>
      <c r="G7" s="137">
        <v>2</v>
      </c>
      <c r="H7" s="9"/>
      <c r="I7" s="115" t="s">
        <v>1428</v>
      </c>
      <c r="J7" s="114"/>
      <c r="K7" s="9"/>
      <c r="L7" s="9" t="s">
        <v>214</v>
      </c>
      <c r="M7">
        <v>1</v>
      </c>
    </row>
    <row r="8" spans="1:17" ht="100" customHeight="1" x14ac:dyDescent="0.2">
      <c r="A8" s="11">
        <v>7</v>
      </c>
      <c r="B8" s="11" t="s">
        <v>176</v>
      </c>
      <c r="C8" s="8" t="s">
        <v>283</v>
      </c>
      <c r="D8" s="315" t="s">
        <v>284</v>
      </c>
      <c r="E8" s="315" t="s">
        <v>1438</v>
      </c>
      <c r="F8" s="315"/>
      <c r="G8" s="137">
        <v>2</v>
      </c>
      <c r="H8" s="9"/>
      <c r="I8" s="9"/>
      <c r="J8" s="9"/>
      <c r="K8" s="9"/>
      <c r="L8" s="9" t="s">
        <v>457</v>
      </c>
      <c r="M8">
        <v>1</v>
      </c>
    </row>
    <row r="9" spans="1:17" ht="185" customHeight="1" x14ac:dyDescent="0.2">
      <c r="A9" s="11">
        <v>8</v>
      </c>
      <c r="B9" s="11" t="s">
        <v>178</v>
      </c>
      <c r="C9" s="8" t="s">
        <v>289</v>
      </c>
      <c r="D9" s="315" t="s">
        <v>290</v>
      </c>
      <c r="E9" s="315" t="s">
        <v>1439</v>
      </c>
      <c r="F9" s="315"/>
      <c r="G9" s="137">
        <v>2</v>
      </c>
      <c r="H9" s="9"/>
      <c r="I9" s="9"/>
      <c r="J9" s="9"/>
      <c r="K9" s="9"/>
      <c r="L9" s="9" t="s">
        <v>457</v>
      </c>
      <c r="M9">
        <v>1</v>
      </c>
    </row>
    <row r="10" spans="1:17" ht="76" x14ac:dyDescent="0.2">
      <c r="A10" s="11">
        <v>9</v>
      </c>
      <c r="B10" s="11" t="s">
        <v>180</v>
      </c>
      <c r="C10" s="9" t="s">
        <v>250</v>
      </c>
      <c r="D10" s="315" t="s">
        <v>252</v>
      </c>
      <c r="E10" s="315" t="s">
        <v>1440</v>
      </c>
      <c r="F10" s="315" t="s">
        <v>251</v>
      </c>
      <c r="G10" s="137">
        <v>0</v>
      </c>
      <c r="H10" s="8"/>
      <c r="I10" s="9"/>
      <c r="J10" s="9"/>
      <c r="K10" s="9"/>
      <c r="L10" s="9" t="s">
        <v>457</v>
      </c>
      <c r="M10">
        <v>1</v>
      </c>
    </row>
    <row r="11" spans="1:17" ht="18" x14ac:dyDescent="0.2">
      <c r="A11" s="11">
        <v>10</v>
      </c>
      <c r="B11" s="11" t="s">
        <v>65</v>
      </c>
      <c r="C11" s="9" t="s">
        <v>249</v>
      </c>
      <c r="D11" s="315"/>
      <c r="E11" s="315"/>
      <c r="F11" s="315"/>
      <c r="G11" s="137">
        <v>2</v>
      </c>
      <c r="H11" s="9"/>
      <c r="I11" s="9"/>
      <c r="J11" s="9"/>
      <c r="K11" s="9"/>
      <c r="L11" s="9" t="s">
        <v>327</v>
      </c>
    </row>
    <row r="12" spans="1:17" ht="19" x14ac:dyDescent="0.2">
      <c r="A12" s="11">
        <v>11</v>
      </c>
      <c r="B12" s="11" t="s">
        <v>74</v>
      </c>
      <c r="C12" s="9" t="s">
        <v>248</v>
      </c>
      <c r="D12" s="315" t="s">
        <v>263</v>
      </c>
      <c r="E12" s="315" t="s">
        <v>1435</v>
      </c>
      <c r="F12" s="315"/>
      <c r="G12" s="137">
        <v>1</v>
      </c>
      <c r="H12" s="9"/>
      <c r="I12" s="9"/>
      <c r="J12" s="9"/>
      <c r="K12" s="9"/>
      <c r="L12" s="9"/>
    </row>
    <row r="13" spans="1:17" ht="57" x14ac:dyDescent="0.2">
      <c r="A13" s="11">
        <v>12</v>
      </c>
      <c r="B13" s="11" t="s">
        <v>76</v>
      </c>
      <c r="C13" s="9" t="s">
        <v>246</v>
      </c>
      <c r="D13" s="315" t="s">
        <v>247</v>
      </c>
      <c r="E13" s="315" t="s">
        <v>1441</v>
      </c>
      <c r="F13" s="315"/>
      <c r="G13" s="137">
        <v>1</v>
      </c>
      <c r="H13" s="9"/>
      <c r="I13" s="9"/>
      <c r="J13" s="9"/>
      <c r="K13" s="9"/>
      <c r="L13" s="9" t="s">
        <v>327</v>
      </c>
    </row>
    <row r="14" spans="1:17" s="16" customFormat="1" ht="95" customHeight="1" x14ac:dyDescent="0.2">
      <c r="A14" s="14">
        <v>13</v>
      </c>
      <c r="B14" s="14" t="s">
        <v>79</v>
      </c>
      <c r="C14" s="15" t="s">
        <v>288</v>
      </c>
      <c r="D14" s="312" t="s">
        <v>291</v>
      </c>
      <c r="E14" s="312" t="s">
        <v>1442</v>
      </c>
      <c r="F14" s="312"/>
      <c r="G14" s="138">
        <v>2</v>
      </c>
      <c r="H14" s="13"/>
      <c r="I14" s="13"/>
      <c r="J14" s="13"/>
      <c r="K14" s="13"/>
      <c r="L14" s="15" t="s">
        <v>548</v>
      </c>
      <c r="M14" s="16">
        <v>2</v>
      </c>
    </row>
    <row r="15" spans="1:17" ht="143" customHeight="1" x14ac:dyDescent="0.2">
      <c r="A15" s="11">
        <v>14</v>
      </c>
      <c r="B15" s="11" t="s">
        <v>90</v>
      </c>
      <c r="C15" s="8" t="s">
        <v>272</v>
      </c>
      <c r="D15" s="315" t="s">
        <v>286</v>
      </c>
      <c r="E15" s="315" t="s">
        <v>1443</v>
      </c>
      <c r="F15" s="315"/>
      <c r="G15" s="137">
        <v>2</v>
      </c>
      <c r="H15" s="9"/>
      <c r="I15" s="9"/>
      <c r="J15" s="9"/>
      <c r="K15" s="9"/>
      <c r="L15" s="9" t="s">
        <v>214</v>
      </c>
    </row>
    <row r="16" spans="1:17" ht="175" customHeight="1" x14ac:dyDescent="0.2">
      <c r="A16" s="11">
        <v>15</v>
      </c>
      <c r="B16" s="11" t="s">
        <v>103</v>
      </c>
      <c r="C16" s="8" t="s">
        <v>215</v>
      </c>
      <c r="D16" s="315" t="s">
        <v>285</v>
      </c>
      <c r="E16" s="315" t="s">
        <v>295</v>
      </c>
      <c r="F16" s="315"/>
      <c r="G16" s="137">
        <v>2</v>
      </c>
      <c r="H16" s="9"/>
      <c r="I16" s="9"/>
      <c r="J16" s="9"/>
      <c r="K16" s="9"/>
      <c r="L16" s="8" t="s">
        <v>216</v>
      </c>
      <c r="M16">
        <v>2</v>
      </c>
    </row>
    <row r="17" spans="1:13" ht="95" x14ac:dyDescent="0.2">
      <c r="A17" s="11">
        <v>16</v>
      </c>
      <c r="B17" s="11" t="s">
        <v>105</v>
      </c>
      <c r="C17" s="8" t="s">
        <v>213</v>
      </c>
      <c r="D17" s="315" t="s">
        <v>287</v>
      </c>
      <c r="E17" s="315" t="s">
        <v>296</v>
      </c>
      <c r="F17" s="315"/>
      <c r="G17" s="137">
        <v>2</v>
      </c>
      <c r="H17" s="9"/>
      <c r="I17" s="9"/>
      <c r="J17" s="9"/>
      <c r="K17" s="9"/>
      <c r="L17" s="9" t="s">
        <v>214</v>
      </c>
      <c r="M17">
        <v>1</v>
      </c>
    </row>
    <row r="18" spans="1:13" ht="38" x14ac:dyDescent="0.2">
      <c r="A18" s="11">
        <v>17</v>
      </c>
      <c r="B18" s="11" t="s">
        <v>187</v>
      </c>
      <c r="C18" s="9" t="s">
        <v>211</v>
      </c>
      <c r="D18" s="315" t="s">
        <v>212</v>
      </c>
      <c r="E18" s="315" t="s">
        <v>297</v>
      </c>
      <c r="F18" s="315"/>
      <c r="G18" s="137">
        <v>2</v>
      </c>
      <c r="H18" s="9"/>
      <c r="I18" s="9"/>
      <c r="J18" s="9"/>
      <c r="K18" s="9"/>
      <c r="L18" s="9" t="s">
        <v>327</v>
      </c>
    </row>
    <row r="19" spans="1:13" ht="133" x14ac:dyDescent="0.2">
      <c r="A19" s="11">
        <v>18</v>
      </c>
      <c r="B19" s="11" t="s">
        <v>113</v>
      </c>
      <c r="C19" s="8" t="s">
        <v>209</v>
      </c>
      <c r="D19" s="315" t="s">
        <v>210</v>
      </c>
      <c r="E19" s="315" t="s">
        <v>298</v>
      </c>
      <c r="F19" s="315"/>
      <c r="G19" s="137">
        <v>2</v>
      </c>
      <c r="H19" s="9"/>
      <c r="I19" s="9"/>
      <c r="J19" s="9"/>
      <c r="K19" s="9"/>
      <c r="L19" s="9" t="s">
        <v>214</v>
      </c>
      <c r="M19">
        <v>1</v>
      </c>
    </row>
    <row r="20" spans="1:13" ht="95" x14ac:dyDescent="0.2">
      <c r="A20" s="11">
        <v>19</v>
      </c>
      <c r="B20" s="11" t="s">
        <v>117</v>
      </c>
      <c r="C20" s="9" t="s">
        <v>206</v>
      </c>
      <c r="D20" s="315" t="s">
        <v>207</v>
      </c>
      <c r="E20" s="315" t="s">
        <v>299</v>
      </c>
      <c r="F20" s="315" t="s">
        <v>1058</v>
      </c>
      <c r="G20" s="137">
        <v>2</v>
      </c>
      <c r="H20" s="8"/>
      <c r="J20" s="9"/>
      <c r="K20" s="9"/>
      <c r="L20" s="8" t="s">
        <v>208</v>
      </c>
      <c r="M20">
        <v>3</v>
      </c>
    </row>
    <row r="21" spans="1:13" ht="76" x14ac:dyDescent="0.2">
      <c r="A21" s="11">
        <v>20</v>
      </c>
      <c r="B21" s="11" t="s">
        <v>123</v>
      </c>
      <c r="C21" s="9" t="s">
        <v>201</v>
      </c>
      <c r="D21" s="315" t="s">
        <v>203</v>
      </c>
      <c r="E21" s="315" t="s">
        <v>300</v>
      </c>
      <c r="F21" s="315"/>
      <c r="G21" s="137">
        <v>2</v>
      </c>
      <c r="H21" s="9"/>
      <c r="I21" s="9"/>
      <c r="J21" s="9"/>
      <c r="K21" s="9"/>
      <c r="L21" s="9" t="s">
        <v>214</v>
      </c>
      <c r="M21">
        <v>1</v>
      </c>
    </row>
    <row r="22" spans="1:13" ht="38" x14ac:dyDescent="0.2">
      <c r="A22" s="11">
        <v>21</v>
      </c>
      <c r="B22" s="11" t="s">
        <v>127</v>
      </c>
      <c r="C22" s="9" t="s">
        <v>255</v>
      </c>
      <c r="D22" s="315" t="s">
        <v>256</v>
      </c>
      <c r="E22" s="315" t="s">
        <v>301</v>
      </c>
      <c r="F22" s="315"/>
      <c r="G22" s="137">
        <v>2</v>
      </c>
      <c r="H22" s="9"/>
      <c r="I22" s="9"/>
      <c r="J22" s="9"/>
      <c r="K22" s="9"/>
      <c r="L22" s="9" t="s">
        <v>927</v>
      </c>
    </row>
    <row r="23" spans="1:13" ht="18" x14ac:dyDescent="0.2">
      <c r="A23" s="11">
        <v>22</v>
      </c>
      <c r="B23" s="11" t="s">
        <v>129</v>
      </c>
      <c r="C23" s="9" t="s">
        <v>267</v>
      </c>
      <c r="D23" s="315"/>
      <c r="E23" s="315"/>
      <c r="F23" s="315"/>
      <c r="G23" s="137">
        <v>1</v>
      </c>
      <c r="H23" s="9"/>
      <c r="I23" s="9"/>
      <c r="J23" s="9"/>
      <c r="K23" s="9"/>
      <c r="L23" s="9" t="s">
        <v>647</v>
      </c>
    </row>
    <row r="24" spans="1:13" ht="18" x14ac:dyDescent="0.2">
      <c r="A24" s="11">
        <v>23</v>
      </c>
      <c r="B24" s="11" t="s">
        <v>136</v>
      </c>
      <c r="C24" s="9" t="s">
        <v>266</v>
      </c>
      <c r="D24" s="315"/>
      <c r="E24" s="315"/>
      <c r="F24" s="315"/>
      <c r="G24" s="137">
        <v>0</v>
      </c>
      <c r="H24" s="9"/>
      <c r="I24" s="9"/>
      <c r="J24" s="9"/>
      <c r="K24" s="9"/>
      <c r="L24" s="9" t="s">
        <v>327</v>
      </c>
    </row>
    <row r="25" spans="1:13" ht="57" x14ac:dyDescent="0.2">
      <c r="A25" s="11">
        <v>24</v>
      </c>
      <c r="B25" s="11" t="s">
        <v>138</v>
      </c>
      <c r="C25" s="9" t="s">
        <v>264</v>
      </c>
      <c r="D25" s="315" t="s">
        <v>265</v>
      </c>
      <c r="E25" s="315" t="s">
        <v>302</v>
      </c>
      <c r="F25" s="315"/>
      <c r="G25" s="137">
        <v>1</v>
      </c>
      <c r="H25" s="9"/>
      <c r="I25" s="9"/>
      <c r="J25" s="9"/>
      <c r="K25" s="9"/>
      <c r="L25" s="9" t="s">
        <v>214</v>
      </c>
      <c r="M25">
        <v>1</v>
      </c>
    </row>
    <row r="26" spans="1:13" ht="19" x14ac:dyDescent="0.2">
      <c r="A26" s="11">
        <v>25</v>
      </c>
      <c r="B26" s="11" t="s">
        <v>141</v>
      </c>
      <c r="C26" s="9" t="s">
        <v>262</v>
      </c>
      <c r="D26" s="315" t="s">
        <v>263</v>
      </c>
      <c r="E26" s="315" t="s">
        <v>3</v>
      </c>
      <c r="F26" s="315"/>
      <c r="G26" s="137">
        <v>1</v>
      </c>
      <c r="H26" s="9"/>
      <c r="I26" s="9"/>
      <c r="J26" s="9"/>
      <c r="K26" s="9"/>
      <c r="L26" s="9" t="s">
        <v>214</v>
      </c>
      <c r="M26">
        <v>1</v>
      </c>
    </row>
    <row r="27" spans="1:13" ht="95" x14ac:dyDescent="0.2">
      <c r="A27" s="11">
        <v>26</v>
      </c>
      <c r="B27" s="11" t="s">
        <v>143</v>
      </c>
      <c r="C27" s="8" t="s">
        <v>259</v>
      </c>
      <c r="D27" s="315" t="s">
        <v>261</v>
      </c>
      <c r="E27" s="315" t="s">
        <v>303</v>
      </c>
      <c r="F27" s="315"/>
      <c r="G27" s="137">
        <v>2</v>
      </c>
      <c r="H27" s="9"/>
      <c r="I27" s="9"/>
      <c r="J27" s="9"/>
      <c r="K27" s="9"/>
      <c r="L27" s="9" t="s">
        <v>214</v>
      </c>
      <c r="M27">
        <v>1</v>
      </c>
    </row>
    <row r="28" spans="1:13" ht="76" x14ac:dyDescent="0.2">
      <c r="A28" s="11">
        <v>27</v>
      </c>
      <c r="B28" s="11" t="s">
        <v>147</v>
      </c>
      <c r="C28" s="8" t="s">
        <v>258</v>
      </c>
      <c r="D28" s="315" t="s">
        <v>260</v>
      </c>
      <c r="E28" s="315" t="s">
        <v>304</v>
      </c>
      <c r="F28" s="315"/>
      <c r="G28" s="137">
        <v>2</v>
      </c>
      <c r="H28" s="9"/>
      <c r="I28" s="9"/>
      <c r="J28" s="9"/>
      <c r="K28" s="9"/>
      <c r="L28" s="9" t="s">
        <v>214</v>
      </c>
      <c r="M28">
        <v>1</v>
      </c>
    </row>
    <row r="29" spans="1:13" ht="114" x14ac:dyDescent="0.2">
      <c r="A29" s="11">
        <v>28</v>
      </c>
      <c r="B29" s="11" t="s">
        <v>151</v>
      </c>
      <c r="C29" s="8" t="s">
        <v>257</v>
      </c>
      <c r="D29" s="315" t="s">
        <v>1423</v>
      </c>
      <c r="E29" s="315" t="s">
        <v>305</v>
      </c>
      <c r="F29" s="315"/>
      <c r="G29" s="137">
        <v>2</v>
      </c>
      <c r="H29" s="9"/>
      <c r="I29" s="9"/>
      <c r="J29" s="9"/>
      <c r="K29" s="9"/>
      <c r="L29" s="9" t="s">
        <v>214</v>
      </c>
      <c r="M29">
        <v>1</v>
      </c>
    </row>
    <row r="30" spans="1:13" ht="193" customHeight="1" x14ac:dyDescent="0.2">
      <c r="A30" s="11">
        <v>29</v>
      </c>
      <c r="B30" s="11" t="s">
        <v>157</v>
      </c>
      <c r="C30" s="8" t="s">
        <v>270</v>
      </c>
      <c r="D30" s="315" t="s">
        <v>271</v>
      </c>
      <c r="E30" s="315" t="s">
        <v>306</v>
      </c>
      <c r="F30" s="315"/>
      <c r="G30" s="137">
        <v>2</v>
      </c>
      <c r="H30" s="9"/>
      <c r="I30" s="9"/>
      <c r="J30" s="9"/>
      <c r="K30" s="9"/>
      <c r="L30" s="8" t="s">
        <v>1076</v>
      </c>
      <c r="M30">
        <v>2</v>
      </c>
    </row>
    <row r="31" spans="1:13" ht="18" x14ac:dyDescent="0.2">
      <c r="A31" s="11">
        <v>30</v>
      </c>
      <c r="B31" s="11" t="s">
        <v>159</v>
      </c>
      <c r="C31" s="9" t="s">
        <v>249</v>
      </c>
      <c r="D31" s="315"/>
      <c r="E31" s="315"/>
      <c r="F31" s="315"/>
      <c r="G31" s="137">
        <v>1</v>
      </c>
      <c r="H31" s="9"/>
      <c r="I31" s="9"/>
      <c r="J31" s="9"/>
      <c r="K31" s="9"/>
      <c r="L31" s="9" t="s">
        <v>627</v>
      </c>
    </row>
    <row r="32" spans="1:13" ht="76" x14ac:dyDescent="0.2">
      <c r="A32" s="11">
        <v>31</v>
      </c>
      <c r="B32" s="11" t="s">
        <v>162</v>
      </c>
      <c r="C32" s="8" t="s">
        <v>269</v>
      </c>
      <c r="D32" s="315" t="s">
        <v>293</v>
      </c>
      <c r="E32" s="315" t="s">
        <v>307</v>
      </c>
      <c r="F32" s="315"/>
      <c r="G32" s="137">
        <v>2</v>
      </c>
      <c r="H32" s="9"/>
      <c r="I32" s="9"/>
      <c r="J32" s="9"/>
      <c r="K32" s="9"/>
      <c r="L32" s="9" t="s">
        <v>214</v>
      </c>
      <c r="M32">
        <v>1</v>
      </c>
    </row>
    <row r="33" spans="1:12" ht="18" x14ac:dyDescent="0.2">
      <c r="A33" s="11">
        <v>32</v>
      </c>
      <c r="B33" s="11" t="s">
        <v>197</v>
      </c>
      <c r="C33" s="9" t="s">
        <v>249</v>
      </c>
      <c r="D33" s="315"/>
      <c r="E33" s="315"/>
      <c r="F33" s="315"/>
      <c r="G33" s="137">
        <v>1</v>
      </c>
      <c r="H33" s="9"/>
      <c r="I33" s="9"/>
      <c r="J33" s="9"/>
      <c r="K33" s="9"/>
      <c r="L33" s="9" t="s">
        <v>268</v>
      </c>
    </row>
    <row r="39" spans="1:12" x14ac:dyDescent="0.2">
      <c r="B39" s="112"/>
    </row>
  </sheetData>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40"/>
  <sheetViews>
    <sheetView topLeftCell="AQ1" zoomScale="90" zoomScaleNormal="90" workbookViewId="0">
      <selection activeCell="AU1" sqref="AU1:AU1048576"/>
    </sheetView>
  </sheetViews>
  <sheetFormatPr baseColWidth="10" defaultRowHeight="16" x14ac:dyDescent="0.2"/>
  <cols>
    <col min="2" max="2" width="25.83203125" bestFit="1" customWidth="1"/>
    <col min="3" max="3" width="76.5" bestFit="1" customWidth="1"/>
    <col min="4" max="4" width="30" customWidth="1"/>
    <col min="6" max="6" width="29.83203125" bestFit="1" customWidth="1"/>
    <col min="7" max="7" width="21.1640625" style="162" customWidth="1"/>
    <col min="8" max="8" width="29.83203125" customWidth="1"/>
    <col min="10" max="10" width="25.83203125" bestFit="1" customWidth="1"/>
    <col min="11" max="11" width="79.1640625" style="316" bestFit="1" customWidth="1"/>
    <col min="12" max="12" width="28.83203125" style="1" bestFit="1" customWidth="1"/>
    <col min="13" max="13" width="10" style="1" bestFit="1" customWidth="1"/>
    <col min="14" max="14" width="45.33203125" style="1" bestFit="1" customWidth="1"/>
    <col min="15" max="15" width="18.5" style="162" bestFit="1" customWidth="1"/>
    <col min="16" max="16" width="45.33203125" style="1" customWidth="1"/>
    <col min="18" max="18" width="25.83203125" bestFit="1" customWidth="1"/>
    <col min="19" max="19" width="69.6640625" style="1" bestFit="1" customWidth="1"/>
    <col min="20" max="20" width="23" bestFit="1" customWidth="1"/>
    <col min="22" max="22" width="19.5" customWidth="1"/>
    <col min="23" max="23" width="18.5" style="162" bestFit="1" customWidth="1"/>
    <col min="26" max="26" width="25.83203125" bestFit="1" customWidth="1"/>
    <col min="27" max="27" width="41.5" style="182" bestFit="1" customWidth="1"/>
    <col min="28" max="28" width="26.33203125" customWidth="1"/>
    <col min="31" max="31" width="12.33203125" style="162" customWidth="1"/>
    <col min="34" max="34" width="29.83203125" bestFit="1" customWidth="1"/>
    <col min="35" max="35" width="31.83203125" style="316" customWidth="1"/>
    <col min="36" max="36" width="31.33203125" style="316" customWidth="1"/>
    <col min="38" max="38" width="27.1640625" style="1" bestFit="1" customWidth="1"/>
    <col min="39" max="39" width="18.5" style="162" customWidth="1"/>
    <col min="40" max="40" width="27.1640625" customWidth="1"/>
    <col min="42" max="42" width="25.83203125" bestFit="1" customWidth="1"/>
    <col min="43" max="43" width="81.1640625" bestFit="1" customWidth="1"/>
    <col min="44" max="44" width="21.5" customWidth="1"/>
    <col min="46" max="46" width="47.1640625" style="1" customWidth="1"/>
    <col min="47" max="47" width="15.33203125" style="183" bestFit="1" customWidth="1"/>
  </cols>
  <sheetData>
    <row r="1" spans="1:47" ht="38" x14ac:dyDescent="0.2">
      <c r="A1" s="10" t="s">
        <v>199</v>
      </c>
      <c r="B1" s="12" t="s">
        <v>0</v>
      </c>
      <c r="C1" s="10" t="s">
        <v>427</v>
      </c>
      <c r="D1" s="10" t="s">
        <v>66</v>
      </c>
      <c r="E1" s="10" t="s">
        <v>202</v>
      </c>
      <c r="F1" s="10" t="s">
        <v>205</v>
      </c>
      <c r="G1" s="160" t="s">
        <v>1669</v>
      </c>
      <c r="H1" s="14"/>
      <c r="I1" s="18" t="s">
        <v>199</v>
      </c>
      <c r="J1" s="19" t="s">
        <v>0</v>
      </c>
      <c r="K1" s="331" t="s">
        <v>429</v>
      </c>
      <c r="L1" s="317" t="s">
        <v>66</v>
      </c>
      <c r="M1" s="317" t="s">
        <v>202</v>
      </c>
      <c r="N1" s="317" t="s">
        <v>205</v>
      </c>
      <c r="O1" s="160" t="s">
        <v>1669</v>
      </c>
      <c r="P1" s="325"/>
      <c r="Q1" s="18" t="s">
        <v>199</v>
      </c>
      <c r="R1" s="19" t="s">
        <v>0</v>
      </c>
      <c r="S1" s="317" t="s">
        <v>432</v>
      </c>
      <c r="T1" s="18" t="s">
        <v>66</v>
      </c>
      <c r="U1" s="18" t="s">
        <v>202</v>
      </c>
      <c r="V1" s="18" t="s">
        <v>205</v>
      </c>
      <c r="W1" s="324" t="s">
        <v>1669</v>
      </c>
      <c r="X1" s="319"/>
      <c r="Y1" s="18" t="s">
        <v>199</v>
      </c>
      <c r="Z1" s="19" t="s">
        <v>0</v>
      </c>
      <c r="AA1" s="329" t="s">
        <v>434</v>
      </c>
      <c r="AB1" s="18" t="s">
        <v>66</v>
      </c>
      <c r="AC1" s="18" t="s">
        <v>202</v>
      </c>
      <c r="AD1" s="18" t="s">
        <v>205</v>
      </c>
      <c r="AE1" s="324" t="s">
        <v>1668</v>
      </c>
      <c r="AF1" s="319"/>
      <c r="AG1" s="18" t="s">
        <v>199</v>
      </c>
      <c r="AH1" s="19" t="s">
        <v>0</v>
      </c>
      <c r="AI1" s="331" t="s">
        <v>437</v>
      </c>
      <c r="AJ1" s="331" t="s">
        <v>66</v>
      </c>
      <c r="AK1" s="18" t="s">
        <v>202</v>
      </c>
      <c r="AL1" s="317" t="s">
        <v>205</v>
      </c>
      <c r="AM1" s="324" t="s">
        <v>1682</v>
      </c>
      <c r="AN1" s="319"/>
      <c r="AO1" s="18" t="s">
        <v>199</v>
      </c>
      <c r="AP1" s="19" t="s">
        <v>0</v>
      </c>
      <c r="AQ1" s="18" t="s">
        <v>439</v>
      </c>
      <c r="AR1" s="18" t="s">
        <v>66</v>
      </c>
      <c r="AS1" s="18" t="s">
        <v>202</v>
      </c>
      <c r="AT1" s="317" t="s">
        <v>205</v>
      </c>
      <c r="AU1" s="320" t="s">
        <v>1682</v>
      </c>
    </row>
    <row r="2" spans="1:47" ht="38" x14ac:dyDescent="0.2">
      <c r="A2" s="11">
        <v>1</v>
      </c>
      <c r="B2" s="11" t="s">
        <v>169</v>
      </c>
      <c r="C2" s="8" t="s">
        <v>1320</v>
      </c>
      <c r="D2" s="8" t="s">
        <v>822</v>
      </c>
      <c r="E2" s="8"/>
      <c r="F2" s="9"/>
      <c r="G2" s="199">
        <v>2</v>
      </c>
      <c r="H2" s="9"/>
      <c r="I2" s="20">
        <v>1</v>
      </c>
      <c r="J2" s="20" t="s">
        <v>169</v>
      </c>
      <c r="K2" s="332" t="s">
        <v>1321</v>
      </c>
      <c r="L2" s="21" t="s">
        <v>1322</v>
      </c>
      <c r="M2" s="21"/>
      <c r="N2" s="21"/>
      <c r="O2" s="321">
        <v>3</v>
      </c>
      <c r="P2" s="21"/>
      <c r="Q2" s="20">
        <v>1</v>
      </c>
      <c r="R2" s="20" t="s">
        <v>169</v>
      </c>
      <c r="S2" s="21" t="s">
        <v>1234</v>
      </c>
      <c r="T2" s="21" t="s">
        <v>1234</v>
      </c>
      <c r="U2" s="21"/>
      <c r="V2" s="22"/>
      <c r="W2" s="321">
        <v>2</v>
      </c>
      <c r="X2" s="22"/>
      <c r="Y2" s="20">
        <v>1</v>
      </c>
      <c r="Z2" s="20" t="s">
        <v>169</v>
      </c>
      <c r="AA2" s="330" t="s">
        <v>1323</v>
      </c>
      <c r="AB2" s="21" t="s">
        <v>717</v>
      </c>
      <c r="AC2" s="21"/>
      <c r="AD2" s="22"/>
      <c r="AE2" s="321">
        <v>2</v>
      </c>
      <c r="AF2" s="22"/>
      <c r="AG2" s="20">
        <v>1</v>
      </c>
      <c r="AH2" s="20" t="s">
        <v>169</v>
      </c>
      <c r="AI2" s="332" t="s">
        <v>398</v>
      </c>
      <c r="AJ2" s="332"/>
      <c r="AK2" s="21"/>
      <c r="AL2" s="21"/>
      <c r="AM2" s="321">
        <v>1</v>
      </c>
      <c r="AN2" s="22"/>
      <c r="AO2" s="20">
        <v>1</v>
      </c>
      <c r="AP2" s="20" t="s">
        <v>169</v>
      </c>
      <c r="AQ2" s="21" t="s">
        <v>1324</v>
      </c>
      <c r="AR2" s="21" t="s">
        <v>1325</v>
      </c>
      <c r="AS2" s="21"/>
      <c r="AT2" s="21"/>
      <c r="AU2" s="183">
        <v>2</v>
      </c>
    </row>
    <row r="3" spans="1:47" ht="57" x14ac:dyDescent="0.2">
      <c r="A3" s="11">
        <v>2</v>
      </c>
      <c r="B3" s="11" t="s">
        <v>5</v>
      </c>
      <c r="C3" s="8" t="s">
        <v>1231</v>
      </c>
      <c r="D3" s="8" t="s">
        <v>712</v>
      </c>
      <c r="E3" s="8"/>
      <c r="F3" s="9"/>
      <c r="G3" s="199">
        <v>2</v>
      </c>
      <c r="H3" s="9"/>
      <c r="I3" s="20">
        <v>2</v>
      </c>
      <c r="J3" s="20" t="s">
        <v>5</v>
      </c>
      <c r="K3" s="332" t="s">
        <v>1232</v>
      </c>
      <c r="L3" s="21" t="s">
        <v>1233</v>
      </c>
      <c r="M3" s="21"/>
      <c r="N3" s="21"/>
      <c r="O3" s="321">
        <v>2</v>
      </c>
      <c r="P3" s="21"/>
      <c r="Q3" s="20">
        <v>2</v>
      </c>
      <c r="R3" s="20" t="s">
        <v>5</v>
      </c>
      <c r="S3" s="21" t="s">
        <v>1234</v>
      </c>
      <c r="T3" s="21" t="s">
        <v>1234</v>
      </c>
      <c r="U3" s="21"/>
      <c r="V3" s="22"/>
      <c r="W3" s="321">
        <v>2</v>
      </c>
      <c r="X3" s="22"/>
      <c r="Y3" s="20">
        <v>2</v>
      </c>
      <c r="Z3" s="20" t="s">
        <v>5</v>
      </c>
      <c r="AA3" s="330" t="s">
        <v>398</v>
      </c>
      <c r="AB3" s="21"/>
      <c r="AC3" s="21"/>
      <c r="AD3" s="22"/>
      <c r="AE3" s="321">
        <v>1</v>
      </c>
      <c r="AF3" s="22"/>
      <c r="AG3" s="20">
        <v>2</v>
      </c>
      <c r="AH3" s="20" t="s">
        <v>5</v>
      </c>
      <c r="AI3" s="332" t="s">
        <v>1235</v>
      </c>
      <c r="AJ3" s="332" t="s">
        <v>491</v>
      </c>
      <c r="AK3" s="21"/>
      <c r="AL3" s="21"/>
      <c r="AM3" s="321">
        <v>3</v>
      </c>
      <c r="AN3" s="22"/>
      <c r="AO3" s="20">
        <v>2</v>
      </c>
      <c r="AP3" s="20" t="s">
        <v>5</v>
      </c>
      <c r="AQ3" s="21" t="s">
        <v>1236</v>
      </c>
      <c r="AR3" s="21" t="s">
        <v>1237</v>
      </c>
      <c r="AS3" s="21"/>
      <c r="AT3" s="21" t="s">
        <v>1238</v>
      </c>
      <c r="AU3" s="183">
        <v>3</v>
      </c>
    </row>
    <row r="4" spans="1:47" ht="57" x14ac:dyDescent="0.2">
      <c r="A4" s="11">
        <v>3</v>
      </c>
      <c r="B4" s="11" t="s">
        <v>17</v>
      </c>
      <c r="C4" s="8" t="s">
        <v>398</v>
      </c>
      <c r="D4" s="8"/>
      <c r="E4" s="9"/>
      <c r="F4" s="9"/>
      <c r="G4" s="199">
        <v>1</v>
      </c>
      <c r="H4" s="9"/>
      <c r="I4" s="20">
        <v>3</v>
      </c>
      <c r="J4" s="20" t="s">
        <v>17</v>
      </c>
      <c r="K4" s="332" t="s">
        <v>1124</v>
      </c>
      <c r="L4" s="21" t="s">
        <v>1125</v>
      </c>
      <c r="M4" s="21"/>
      <c r="N4" s="21"/>
      <c r="O4" s="321">
        <v>3</v>
      </c>
      <c r="P4" s="21"/>
      <c r="Q4" s="20">
        <v>3</v>
      </c>
      <c r="R4" s="20" t="s">
        <v>17</v>
      </c>
      <c r="S4" s="21" t="s">
        <v>1126</v>
      </c>
      <c r="T4" s="21" t="s">
        <v>1126</v>
      </c>
      <c r="U4" s="22"/>
      <c r="V4" s="22"/>
      <c r="W4" s="321">
        <v>2</v>
      </c>
      <c r="X4" s="22"/>
      <c r="Y4" s="20">
        <v>3</v>
      </c>
      <c r="Z4" s="20" t="s">
        <v>17</v>
      </c>
      <c r="AA4" s="330" t="s">
        <v>398</v>
      </c>
      <c r="AB4" s="21"/>
      <c r="AC4" s="22"/>
      <c r="AD4" s="22"/>
      <c r="AE4" s="321">
        <v>1</v>
      </c>
      <c r="AF4" s="22"/>
      <c r="AG4" s="20">
        <v>3</v>
      </c>
      <c r="AH4" s="20" t="s">
        <v>17</v>
      </c>
      <c r="AI4" s="332" t="s">
        <v>1127</v>
      </c>
      <c r="AJ4" s="332" t="s">
        <v>1128</v>
      </c>
      <c r="AK4" s="22"/>
      <c r="AL4" s="21"/>
      <c r="AM4" s="321">
        <v>3</v>
      </c>
      <c r="AN4" s="22"/>
      <c r="AO4" s="20">
        <v>3</v>
      </c>
      <c r="AP4" s="20" t="s">
        <v>17</v>
      </c>
      <c r="AQ4" s="21" t="s">
        <v>1129</v>
      </c>
      <c r="AR4" s="21" t="s">
        <v>1130</v>
      </c>
      <c r="AS4" s="22"/>
      <c r="AT4" s="21"/>
      <c r="AU4" s="183">
        <v>3</v>
      </c>
    </row>
    <row r="5" spans="1:47" ht="76" x14ac:dyDescent="0.2">
      <c r="A5" s="11">
        <v>4</v>
      </c>
      <c r="B5" s="11" t="s">
        <v>19</v>
      </c>
      <c r="C5" s="9" t="s">
        <v>398</v>
      </c>
      <c r="D5" s="8"/>
      <c r="E5" s="9"/>
      <c r="F5" s="9"/>
      <c r="G5" s="199">
        <v>1</v>
      </c>
      <c r="H5" s="9"/>
      <c r="I5" s="20">
        <v>4</v>
      </c>
      <c r="J5" s="20" t="s">
        <v>19</v>
      </c>
      <c r="K5" s="332" t="s">
        <v>1208</v>
      </c>
      <c r="L5" s="21" t="s">
        <v>1209</v>
      </c>
      <c r="M5" s="21"/>
      <c r="N5" s="21"/>
      <c r="O5" s="321">
        <v>3</v>
      </c>
      <c r="P5" s="21"/>
      <c r="Q5" s="20">
        <v>4</v>
      </c>
      <c r="R5" s="20" t="s">
        <v>19</v>
      </c>
      <c r="S5" s="21" t="s">
        <v>1210</v>
      </c>
      <c r="T5" s="22" t="s">
        <v>1210</v>
      </c>
      <c r="U5" s="22"/>
      <c r="V5" s="22"/>
      <c r="W5" s="321">
        <v>2</v>
      </c>
      <c r="X5" s="22"/>
      <c r="Y5" s="20">
        <v>4</v>
      </c>
      <c r="Z5" s="20" t="s">
        <v>19</v>
      </c>
      <c r="AA5" s="330" t="s">
        <v>1211</v>
      </c>
      <c r="AB5" s="21" t="s">
        <v>1212</v>
      </c>
      <c r="AC5" s="22"/>
      <c r="AD5" s="22"/>
      <c r="AE5" s="321">
        <v>2</v>
      </c>
      <c r="AF5" s="22"/>
      <c r="AG5" s="20">
        <v>4</v>
      </c>
      <c r="AH5" s="20" t="s">
        <v>19</v>
      </c>
      <c r="AI5" s="332" t="s">
        <v>398</v>
      </c>
      <c r="AJ5" s="332"/>
      <c r="AK5" s="22"/>
      <c r="AL5" s="21"/>
      <c r="AM5" s="321">
        <v>1</v>
      </c>
      <c r="AN5" s="22"/>
      <c r="AO5" s="20">
        <v>4</v>
      </c>
      <c r="AP5" s="20" t="s">
        <v>19</v>
      </c>
      <c r="AQ5" s="22" t="s">
        <v>1213</v>
      </c>
      <c r="AR5" s="21" t="s">
        <v>1214</v>
      </c>
      <c r="AS5" s="22"/>
      <c r="AT5" s="21"/>
      <c r="AU5" s="183">
        <v>3</v>
      </c>
    </row>
    <row r="6" spans="1:47" ht="76" x14ac:dyDescent="0.2">
      <c r="A6" s="11">
        <v>5</v>
      </c>
      <c r="B6" s="11" t="s">
        <v>24</v>
      </c>
      <c r="C6" s="8" t="s">
        <v>1153</v>
      </c>
      <c r="D6" s="8" t="s">
        <v>1154</v>
      </c>
      <c r="E6" s="8"/>
      <c r="F6" s="9"/>
      <c r="G6" s="199">
        <v>3</v>
      </c>
      <c r="H6" s="9"/>
      <c r="I6" s="20">
        <v>5</v>
      </c>
      <c r="J6" s="20" t="s">
        <v>24</v>
      </c>
      <c r="K6" s="332" t="s">
        <v>1155</v>
      </c>
      <c r="L6" s="21" t="s">
        <v>1156</v>
      </c>
      <c r="M6" s="21"/>
      <c r="N6" s="21" t="s">
        <v>1157</v>
      </c>
      <c r="O6" s="321">
        <v>3</v>
      </c>
      <c r="P6" s="21"/>
      <c r="Q6" s="20">
        <v>5</v>
      </c>
      <c r="R6" s="20" t="s">
        <v>24</v>
      </c>
      <c r="S6" s="21" t="s">
        <v>1158</v>
      </c>
      <c r="T6" s="21" t="s">
        <v>1159</v>
      </c>
      <c r="U6" s="21"/>
      <c r="V6" s="21" t="s">
        <v>1160</v>
      </c>
      <c r="W6" s="321">
        <v>2</v>
      </c>
      <c r="X6" s="22"/>
      <c r="Y6" s="20">
        <v>5</v>
      </c>
      <c r="Z6" s="20" t="s">
        <v>24</v>
      </c>
      <c r="AA6" s="330" t="s">
        <v>398</v>
      </c>
      <c r="AB6" s="21"/>
      <c r="AC6" s="21"/>
      <c r="AD6" s="22"/>
      <c r="AE6" s="321">
        <v>1</v>
      </c>
      <c r="AF6" s="22"/>
      <c r="AG6" s="20">
        <v>5</v>
      </c>
      <c r="AH6" s="20" t="s">
        <v>24</v>
      </c>
      <c r="AI6" s="332" t="s">
        <v>1161</v>
      </c>
      <c r="AJ6" s="332" t="s">
        <v>1162</v>
      </c>
      <c r="AK6" s="21"/>
      <c r="AL6" s="21"/>
      <c r="AM6" s="321">
        <v>3</v>
      </c>
      <c r="AN6" s="22"/>
      <c r="AO6" s="20">
        <v>5</v>
      </c>
      <c r="AP6" s="20" t="s">
        <v>24</v>
      </c>
      <c r="AQ6" s="21" t="s">
        <v>1163</v>
      </c>
      <c r="AR6" s="21" t="s">
        <v>1164</v>
      </c>
      <c r="AS6" s="21"/>
      <c r="AT6" s="21"/>
      <c r="AU6" s="183">
        <v>3</v>
      </c>
    </row>
    <row r="7" spans="1:47" ht="57" x14ac:dyDescent="0.2">
      <c r="A7" s="11">
        <v>6</v>
      </c>
      <c r="B7" s="11" t="s">
        <v>33</v>
      </c>
      <c r="C7" s="9" t="s">
        <v>858</v>
      </c>
      <c r="D7" s="8" t="s">
        <v>750</v>
      </c>
      <c r="E7" s="8"/>
      <c r="F7" s="9"/>
      <c r="G7" s="199">
        <v>2</v>
      </c>
      <c r="H7" s="9"/>
      <c r="I7" s="20">
        <v>6</v>
      </c>
      <c r="J7" s="20" t="s">
        <v>33</v>
      </c>
      <c r="K7" s="332" t="s">
        <v>859</v>
      </c>
      <c r="L7" s="21" t="s">
        <v>860</v>
      </c>
      <c r="M7" s="21"/>
      <c r="N7" s="21"/>
      <c r="O7" s="321">
        <v>3</v>
      </c>
      <c r="P7" s="21"/>
      <c r="Q7" s="20">
        <v>6</v>
      </c>
      <c r="R7" s="20" t="s">
        <v>33</v>
      </c>
      <c r="S7" s="21" t="s">
        <v>861</v>
      </c>
      <c r="T7" s="21" t="s">
        <v>862</v>
      </c>
      <c r="U7" s="21"/>
      <c r="V7" s="22"/>
      <c r="W7" s="321">
        <v>2</v>
      </c>
      <c r="X7" s="22"/>
      <c r="Y7" s="20">
        <v>6</v>
      </c>
      <c r="Z7" s="20" t="s">
        <v>33</v>
      </c>
      <c r="AA7" s="330" t="s">
        <v>863</v>
      </c>
      <c r="AB7" s="21" t="s">
        <v>864</v>
      </c>
      <c r="AC7" s="21"/>
      <c r="AD7" s="22"/>
      <c r="AE7" s="321">
        <v>2</v>
      </c>
      <c r="AF7" s="22"/>
      <c r="AG7" s="20">
        <v>6</v>
      </c>
      <c r="AH7" s="20" t="s">
        <v>33</v>
      </c>
      <c r="AI7" s="332" t="s">
        <v>398</v>
      </c>
      <c r="AJ7" s="332"/>
      <c r="AK7" s="21"/>
      <c r="AL7" s="21"/>
      <c r="AM7" s="321">
        <v>1</v>
      </c>
      <c r="AN7" s="22"/>
      <c r="AO7" s="20">
        <v>6</v>
      </c>
      <c r="AP7" s="20" t="s">
        <v>33</v>
      </c>
      <c r="AQ7" s="22" t="s">
        <v>865</v>
      </c>
      <c r="AR7" s="21" t="s">
        <v>866</v>
      </c>
      <c r="AS7" s="21"/>
      <c r="AT7" s="21"/>
      <c r="AU7" s="183">
        <v>3</v>
      </c>
    </row>
    <row r="8" spans="1:47" ht="57" x14ac:dyDescent="0.2">
      <c r="A8" s="11">
        <v>7</v>
      </c>
      <c r="B8" s="11" t="s">
        <v>176</v>
      </c>
      <c r="C8" s="8" t="s">
        <v>398</v>
      </c>
      <c r="D8" s="8"/>
      <c r="E8" s="8"/>
      <c r="F8" s="9"/>
      <c r="G8" s="199">
        <v>1</v>
      </c>
      <c r="H8" s="9"/>
      <c r="I8" s="20">
        <v>7</v>
      </c>
      <c r="J8" s="20" t="s">
        <v>176</v>
      </c>
      <c r="K8" s="332" t="s">
        <v>470</v>
      </c>
      <c r="L8" s="21" t="s">
        <v>533</v>
      </c>
      <c r="M8" s="21"/>
      <c r="N8" s="21" t="s">
        <v>534</v>
      </c>
      <c r="O8" s="321">
        <v>3</v>
      </c>
      <c r="P8" s="21"/>
      <c r="Q8" s="20">
        <v>7</v>
      </c>
      <c r="R8" s="20" t="s">
        <v>176</v>
      </c>
      <c r="S8" s="21" t="s">
        <v>471</v>
      </c>
      <c r="T8" s="21"/>
      <c r="U8" s="21"/>
      <c r="V8" s="22"/>
      <c r="W8" s="321">
        <v>2</v>
      </c>
      <c r="X8" s="22"/>
      <c r="Y8" s="20">
        <v>7</v>
      </c>
      <c r="Z8" s="20" t="s">
        <v>176</v>
      </c>
      <c r="AA8" s="330" t="s">
        <v>472</v>
      </c>
      <c r="AB8" s="21" t="s">
        <v>538</v>
      </c>
      <c r="AC8" s="21"/>
      <c r="AD8" s="22"/>
      <c r="AE8" s="321">
        <v>3</v>
      </c>
      <c r="AF8" s="22"/>
      <c r="AG8" s="20">
        <v>7</v>
      </c>
      <c r="AH8" s="20" t="s">
        <v>176</v>
      </c>
      <c r="AI8" s="332" t="s">
        <v>473</v>
      </c>
      <c r="AJ8" s="332" t="s">
        <v>539</v>
      </c>
      <c r="AK8" s="21"/>
      <c r="AL8" s="21"/>
      <c r="AM8" s="321">
        <v>2</v>
      </c>
      <c r="AN8" s="22"/>
      <c r="AO8" s="20">
        <v>7</v>
      </c>
      <c r="AP8" s="20" t="s">
        <v>176</v>
      </c>
      <c r="AQ8" s="21" t="s">
        <v>474</v>
      </c>
      <c r="AR8" s="21" t="s">
        <v>542</v>
      </c>
      <c r="AS8" s="21"/>
      <c r="AT8" s="21" t="s">
        <v>543</v>
      </c>
      <c r="AU8" s="183">
        <v>3</v>
      </c>
    </row>
    <row r="9" spans="1:47" ht="76" x14ac:dyDescent="0.2">
      <c r="A9" s="11">
        <v>8</v>
      </c>
      <c r="B9" s="11" t="s">
        <v>178</v>
      </c>
      <c r="C9" s="8" t="s">
        <v>531</v>
      </c>
      <c r="D9" s="8" t="s">
        <v>532</v>
      </c>
      <c r="E9" s="8"/>
      <c r="F9" s="9"/>
      <c r="G9" s="199">
        <v>3</v>
      </c>
      <c r="H9" s="9"/>
      <c r="I9" s="20">
        <v>8</v>
      </c>
      <c r="J9" s="20" t="s">
        <v>178</v>
      </c>
      <c r="K9" s="332" t="s">
        <v>508</v>
      </c>
      <c r="L9" s="21" t="s">
        <v>536</v>
      </c>
      <c r="M9" s="21"/>
      <c r="N9" s="21" t="s">
        <v>535</v>
      </c>
      <c r="O9" s="321">
        <v>3</v>
      </c>
      <c r="P9" s="21"/>
      <c r="Q9" s="20">
        <v>8</v>
      </c>
      <c r="R9" s="20" t="s">
        <v>178</v>
      </c>
      <c r="S9" s="21" t="s">
        <v>509</v>
      </c>
      <c r="T9" s="21"/>
      <c r="U9" s="21"/>
      <c r="V9" s="22"/>
      <c r="W9" s="321">
        <v>2</v>
      </c>
      <c r="X9" s="22"/>
      <c r="Y9" s="20">
        <v>8</v>
      </c>
      <c r="Z9" s="20" t="s">
        <v>178</v>
      </c>
      <c r="AA9" s="330" t="s">
        <v>510</v>
      </c>
      <c r="AB9" s="21" t="s">
        <v>436</v>
      </c>
      <c r="AC9" s="21"/>
      <c r="AD9" s="22"/>
      <c r="AE9" s="321">
        <v>3</v>
      </c>
      <c r="AF9" s="22"/>
      <c r="AG9" s="20">
        <v>8</v>
      </c>
      <c r="AH9" s="20" t="s">
        <v>178</v>
      </c>
      <c r="AI9" s="332" t="s">
        <v>511</v>
      </c>
      <c r="AJ9" s="332" t="s">
        <v>540</v>
      </c>
      <c r="AK9" s="21"/>
      <c r="AL9" s="21"/>
      <c r="AM9" s="321">
        <v>3</v>
      </c>
      <c r="AN9" s="22"/>
      <c r="AO9" s="20">
        <v>8</v>
      </c>
      <c r="AP9" s="20" t="s">
        <v>178</v>
      </c>
      <c r="AQ9" s="21" t="s">
        <v>512</v>
      </c>
      <c r="AR9" s="21" t="s">
        <v>544</v>
      </c>
      <c r="AS9" s="21"/>
      <c r="AT9" s="21"/>
      <c r="AU9" s="183">
        <v>3</v>
      </c>
    </row>
    <row r="10" spans="1:47" ht="19" x14ac:dyDescent="0.2">
      <c r="A10" s="11">
        <v>9</v>
      </c>
      <c r="B10" s="11" t="s">
        <v>180</v>
      </c>
      <c r="C10" s="9" t="s">
        <v>173</v>
      </c>
      <c r="D10" s="8"/>
      <c r="E10" s="8"/>
      <c r="G10" s="162">
        <v>0</v>
      </c>
      <c r="I10" s="20">
        <v>9</v>
      </c>
      <c r="J10" s="20" t="s">
        <v>180</v>
      </c>
      <c r="K10" s="332" t="s">
        <v>488</v>
      </c>
      <c r="L10" s="21" t="s">
        <v>537</v>
      </c>
      <c r="M10" s="21"/>
      <c r="N10" s="318"/>
      <c r="O10" s="328">
        <v>3</v>
      </c>
      <c r="P10" s="318"/>
      <c r="Q10" s="20">
        <v>9</v>
      </c>
      <c r="R10" s="20" t="s">
        <v>180</v>
      </c>
      <c r="S10" s="21" t="s">
        <v>489</v>
      </c>
      <c r="T10" s="21"/>
      <c r="U10" s="21"/>
      <c r="V10" s="23"/>
      <c r="W10" s="321">
        <v>2</v>
      </c>
      <c r="X10" s="22"/>
      <c r="Y10" s="20">
        <v>9</v>
      </c>
      <c r="Z10" s="20" t="s">
        <v>180</v>
      </c>
      <c r="AA10" s="330" t="s">
        <v>490</v>
      </c>
      <c r="AB10" s="21"/>
      <c r="AC10" s="21"/>
      <c r="AD10" s="23"/>
      <c r="AE10" s="328">
        <v>0</v>
      </c>
      <c r="AF10" s="23"/>
      <c r="AG10" s="20">
        <v>9</v>
      </c>
      <c r="AH10" s="20" t="s">
        <v>180</v>
      </c>
      <c r="AI10" s="332" t="s">
        <v>491</v>
      </c>
      <c r="AJ10" s="332" t="s">
        <v>111</v>
      </c>
      <c r="AK10" s="21"/>
      <c r="AL10" s="318"/>
      <c r="AM10" s="328">
        <v>2</v>
      </c>
      <c r="AN10" s="23"/>
      <c r="AO10" s="20">
        <v>9</v>
      </c>
      <c r="AP10" s="20" t="s">
        <v>180</v>
      </c>
      <c r="AQ10" s="22" t="s">
        <v>487</v>
      </c>
      <c r="AR10" s="21" t="s">
        <v>545</v>
      </c>
      <c r="AS10" s="21"/>
      <c r="AT10" s="318"/>
      <c r="AU10" s="183">
        <v>2</v>
      </c>
    </row>
    <row r="11" spans="1:47" ht="19" x14ac:dyDescent="0.2">
      <c r="A11" s="11">
        <v>10</v>
      </c>
      <c r="B11" s="11" t="s">
        <v>65</v>
      </c>
      <c r="C11" s="8" t="s">
        <v>501</v>
      </c>
      <c r="D11" s="8"/>
      <c r="E11" s="9"/>
      <c r="F11" s="9"/>
      <c r="G11" s="199">
        <v>1</v>
      </c>
      <c r="H11" s="9"/>
      <c r="I11" s="20">
        <v>10</v>
      </c>
      <c r="J11" s="20" t="s">
        <v>65</v>
      </c>
      <c r="K11" s="315" t="s">
        <v>501</v>
      </c>
      <c r="L11" s="21"/>
      <c r="M11" s="21"/>
      <c r="N11" s="21"/>
      <c r="O11" s="321">
        <v>3</v>
      </c>
      <c r="P11" s="21"/>
      <c r="Q11" s="20">
        <v>10</v>
      </c>
      <c r="R11" s="20" t="s">
        <v>65</v>
      </c>
      <c r="S11" s="21" t="s">
        <v>502</v>
      </c>
      <c r="T11" s="21"/>
      <c r="U11" s="22"/>
      <c r="V11" s="22"/>
      <c r="W11" s="321">
        <v>2</v>
      </c>
      <c r="X11" s="22"/>
      <c r="Y11" s="20">
        <v>10</v>
      </c>
      <c r="Z11" s="20" t="s">
        <v>65</v>
      </c>
      <c r="AA11" s="137" t="s">
        <v>501</v>
      </c>
      <c r="AB11" s="21"/>
      <c r="AC11" s="22"/>
      <c r="AD11" s="22"/>
      <c r="AE11" s="321">
        <v>2</v>
      </c>
      <c r="AF11" s="22"/>
      <c r="AG11" s="20">
        <v>10</v>
      </c>
      <c r="AH11" s="20" t="s">
        <v>65</v>
      </c>
      <c r="AI11" s="315" t="s">
        <v>501</v>
      </c>
      <c r="AJ11" s="332"/>
      <c r="AK11" s="22"/>
      <c r="AL11" s="21"/>
      <c r="AM11" s="321">
        <v>3</v>
      </c>
      <c r="AN11" s="22"/>
      <c r="AO11" s="20">
        <v>10</v>
      </c>
      <c r="AP11" s="20" t="s">
        <v>65</v>
      </c>
      <c r="AQ11" s="8" t="s">
        <v>501</v>
      </c>
      <c r="AR11" s="21"/>
      <c r="AS11" s="22"/>
      <c r="AT11" s="21"/>
      <c r="AU11" s="183">
        <v>0</v>
      </c>
    </row>
    <row r="12" spans="1:47" ht="18" x14ac:dyDescent="0.2">
      <c r="A12" s="11">
        <v>11</v>
      </c>
      <c r="B12" s="11" t="s">
        <v>74</v>
      </c>
      <c r="C12" s="9" t="s">
        <v>173</v>
      </c>
      <c r="D12" s="8"/>
      <c r="E12" s="9"/>
      <c r="F12" s="9"/>
      <c r="G12" s="199">
        <v>0</v>
      </c>
      <c r="H12" s="9"/>
      <c r="I12" s="20">
        <v>11</v>
      </c>
      <c r="J12" s="20" t="s">
        <v>74</v>
      </c>
      <c r="K12" s="332"/>
      <c r="L12" s="21"/>
      <c r="M12" s="21"/>
      <c r="N12" s="21"/>
      <c r="O12" s="321">
        <v>0</v>
      </c>
      <c r="P12" s="21"/>
      <c r="Q12" s="20">
        <v>11</v>
      </c>
      <c r="R12" s="20" t="s">
        <v>74</v>
      </c>
      <c r="S12" s="21"/>
      <c r="T12" s="21"/>
      <c r="U12" s="22"/>
      <c r="V12" s="22"/>
      <c r="W12" s="321">
        <v>0</v>
      </c>
      <c r="X12" s="22"/>
      <c r="Y12" s="20">
        <v>11</v>
      </c>
      <c r="Z12" s="20" t="s">
        <v>74</v>
      </c>
      <c r="AA12" s="330"/>
      <c r="AB12" s="21"/>
      <c r="AC12" s="22"/>
      <c r="AD12" s="22"/>
      <c r="AE12" s="321">
        <v>0</v>
      </c>
      <c r="AF12" s="22"/>
      <c r="AG12" s="20">
        <v>11</v>
      </c>
      <c r="AH12" s="20" t="s">
        <v>74</v>
      </c>
      <c r="AI12" s="332"/>
      <c r="AJ12" s="332"/>
      <c r="AK12" s="22"/>
      <c r="AL12" s="21"/>
      <c r="AM12" s="321">
        <v>0</v>
      </c>
      <c r="AN12" s="22"/>
      <c r="AO12" s="20">
        <v>11</v>
      </c>
      <c r="AP12" s="20" t="s">
        <v>74</v>
      </c>
      <c r="AQ12" s="22"/>
      <c r="AR12" s="21"/>
      <c r="AS12" s="22"/>
      <c r="AT12" s="21"/>
      <c r="AU12" s="183">
        <v>0</v>
      </c>
    </row>
    <row r="13" spans="1:47" ht="57" x14ac:dyDescent="0.2">
      <c r="A13" s="11">
        <v>12</v>
      </c>
      <c r="B13" s="11" t="s">
        <v>76</v>
      </c>
      <c r="C13" s="9" t="s">
        <v>963</v>
      </c>
      <c r="D13" s="8" t="s">
        <v>964</v>
      </c>
      <c r="E13" s="8"/>
      <c r="F13" s="9"/>
      <c r="G13" s="199">
        <v>3</v>
      </c>
      <c r="H13" s="9"/>
      <c r="I13" s="20">
        <v>12</v>
      </c>
      <c r="J13" s="20" t="s">
        <v>76</v>
      </c>
      <c r="K13" s="332" t="s">
        <v>965</v>
      </c>
      <c r="L13" s="21" t="s">
        <v>966</v>
      </c>
      <c r="M13" s="21"/>
      <c r="N13" s="21"/>
      <c r="O13" s="321">
        <v>3</v>
      </c>
      <c r="P13" s="21"/>
      <c r="Q13" s="20">
        <v>12</v>
      </c>
      <c r="R13" s="20" t="s">
        <v>76</v>
      </c>
      <c r="S13" s="21" t="s">
        <v>593</v>
      </c>
      <c r="T13" s="21"/>
      <c r="U13" s="21"/>
      <c r="V13" s="22"/>
      <c r="W13" s="321">
        <v>2</v>
      </c>
      <c r="X13" s="22"/>
      <c r="Y13" s="20">
        <v>12</v>
      </c>
      <c r="Z13" s="20" t="s">
        <v>76</v>
      </c>
      <c r="AA13" s="330" t="s">
        <v>593</v>
      </c>
      <c r="AB13" s="21"/>
      <c r="AC13" s="21"/>
      <c r="AD13" s="22"/>
      <c r="AE13" s="321">
        <v>2</v>
      </c>
      <c r="AF13" s="22"/>
      <c r="AG13" s="20">
        <v>12</v>
      </c>
      <c r="AH13" s="20" t="s">
        <v>76</v>
      </c>
      <c r="AI13" s="332" t="s">
        <v>593</v>
      </c>
      <c r="AJ13" s="332"/>
      <c r="AK13" s="21"/>
      <c r="AL13" s="21"/>
      <c r="AM13" s="321">
        <v>3</v>
      </c>
      <c r="AN13" s="22"/>
      <c r="AO13" s="20">
        <v>12</v>
      </c>
      <c r="AP13" s="20" t="s">
        <v>76</v>
      </c>
      <c r="AQ13" s="22" t="s">
        <v>967</v>
      </c>
      <c r="AR13" s="21" t="s">
        <v>968</v>
      </c>
      <c r="AS13" s="21"/>
      <c r="AT13" s="21"/>
      <c r="AU13" s="183">
        <v>3</v>
      </c>
    </row>
    <row r="14" spans="1:47" ht="76" x14ac:dyDescent="0.2">
      <c r="A14" s="14">
        <v>13</v>
      </c>
      <c r="B14" s="14" t="s">
        <v>79</v>
      </c>
      <c r="C14" s="15" t="s">
        <v>557</v>
      </c>
      <c r="D14" s="15" t="s">
        <v>558</v>
      </c>
      <c r="E14" s="15"/>
      <c r="F14" s="13"/>
      <c r="G14" s="200">
        <v>3</v>
      </c>
      <c r="H14" s="13"/>
      <c r="I14" s="20">
        <v>13</v>
      </c>
      <c r="J14" s="20" t="s">
        <v>79</v>
      </c>
      <c r="K14" s="332" t="s">
        <v>559</v>
      </c>
      <c r="L14" s="21" t="s">
        <v>560</v>
      </c>
      <c r="M14" s="21"/>
      <c r="N14" s="21"/>
      <c r="O14" s="321">
        <v>3</v>
      </c>
      <c r="P14" s="21"/>
      <c r="Q14" s="20">
        <v>13</v>
      </c>
      <c r="R14" s="20" t="s">
        <v>79</v>
      </c>
      <c r="S14" s="21" t="s">
        <v>561</v>
      </c>
      <c r="T14" s="21" t="s">
        <v>562</v>
      </c>
      <c r="U14" s="21"/>
      <c r="V14" s="22"/>
      <c r="W14" s="321">
        <v>2</v>
      </c>
      <c r="X14" s="22"/>
      <c r="Y14" s="20">
        <v>13</v>
      </c>
      <c r="Z14" s="20" t="s">
        <v>79</v>
      </c>
      <c r="AA14" s="330" t="s">
        <v>563</v>
      </c>
      <c r="AB14" s="21" t="s">
        <v>564</v>
      </c>
      <c r="AC14" s="21"/>
      <c r="AD14" s="22"/>
      <c r="AE14" s="321">
        <v>2</v>
      </c>
      <c r="AF14" s="22"/>
      <c r="AG14" s="20">
        <v>13</v>
      </c>
      <c r="AH14" s="20" t="s">
        <v>79</v>
      </c>
      <c r="AI14" s="332" t="s">
        <v>565</v>
      </c>
      <c r="AJ14" s="332" t="s">
        <v>491</v>
      </c>
      <c r="AK14" s="21"/>
      <c r="AL14" s="21"/>
      <c r="AM14" s="321">
        <v>3</v>
      </c>
      <c r="AN14" s="22"/>
      <c r="AO14" s="20">
        <v>13</v>
      </c>
      <c r="AP14" s="20" t="s">
        <v>79</v>
      </c>
      <c r="AQ14" s="21" t="s">
        <v>566</v>
      </c>
      <c r="AR14" s="21" t="s">
        <v>567</v>
      </c>
      <c r="AS14" s="21"/>
      <c r="AT14" s="21"/>
      <c r="AU14" s="183">
        <v>3</v>
      </c>
    </row>
    <row r="15" spans="1:47" ht="114" x14ac:dyDescent="0.2">
      <c r="A15" s="11">
        <v>14</v>
      </c>
      <c r="B15" s="11" t="s">
        <v>90</v>
      </c>
      <c r="C15" s="8" t="s">
        <v>1010</v>
      </c>
      <c r="D15" s="8" t="s">
        <v>1011</v>
      </c>
      <c r="E15" s="8"/>
      <c r="F15" s="9"/>
      <c r="G15" s="199">
        <v>3</v>
      </c>
      <c r="H15" s="9"/>
      <c r="I15" s="20">
        <v>14</v>
      </c>
      <c r="J15" s="20" t="s">
        <v>90</v>
      </c>
      <c r="K15" s="332" t="s">
        <v>1012</v>
      </c>
      <c r="L15" s="21" t="s">
        <v>1013</v>
      </c>
      <c r="M15" s="21"/>
      <c r="N15" s="21"/>
      <c r="O15" s="321">
        <v>3</v>
      </c>
      <c r="P15" s="21"/>
      <c r="Q15" s="20">
        <v>14</v>
      </c>
      <c r="R15" s="20" t="s">
        <v>90</v>
      </c>
      <c r="S15" s="21" t="s">
        <v>1014</v>
      </c>
      <c r="T15" s="21" t="s">
        <v>668</v>
      </c>
      <c r="U15" s="21"/>
      <c r="V15" s="22"/>
      <c r="W15" s="321">
        <v>2</v>
      </c>
      <c r="X15" s="22"/>
      <c r="Y15" s="20">
        <v>14</v>
      </c>
      <c r="Z15" s="20" t="s">
        <v>90</v>
      </c>
      <c r="AA15" s="330" t="s">
        <v>1015</v>
      </c>
      <c r="AB15" s="21" t="s">
        <v>1016</v>
      </c>
      <c r="AC15" s="21"/>
      <c r="AD15" s="22"/>
      <c r="AE15" s="321">
        <v>3</v>
      </c>
      <c r="AF15" s="22"/>
      <c r="AG15" s="20">
        <v>14</v>
      </c>
      <c r="AH15" s="20" t="s">
        <v>90</v>
      </c>
      <c r="AI15" s="332" t="s">
        <v>1017</v>
      </c>
      <c r="AJ15" s="332" t="s">
        <v>1018</v>
      </c>
      <c r="AK15" s="21"/>
      <c r="AL15" s="21"/>
      <c r="AM15" s="321">
        <v>3</v>
      </c>
      <c r="AN15" s="22"/>
      <c r="AO15" s="20">
        <v>14</v>
      </c>
      <c r="AP15" s="20" t="s">
        <v>90</v>
      </c>
      <c r="AQ15" s="21" t="s">
        <v>1019</v>
      </c>
      <c r="AR15" s="21" t="s">
        <v>1020</v>
      </c>
      <c r="AS15" s="21"/>
      <c r="AT15" s="21"/>
      <c r="AU15" s="183">
        <v>3</v>
      </c>
    </row>
    <row r="16" spans="1:47" ht="118" customHeight="1" x14ac:dyDescent="0.2">
      <c r="A16" s="11">
        <v>15</v>
      </c>
      <c r="B16" s="11" t="s">
        <v>103</v>
      </c>
      <c r="C16" s="8" t="s">
        <v>1283</v>
      </c>
      <c r="D16" s="8" t="s">
        <v>1284</v>
      </c>
      <c r="E16" s="8"/>
      <c r="F16" s="9"/>
      <c r="G16" s="199">
        <v>3</v>
      </c>
      <c r="H16" s="9"/>
      <c r="I16" s="20">
        <v>15</v>
      </c>
      <c r="J16" s="20" t="s">
        <v>103</v>
      </c>
      <c r="K16" s="332" t="s">
        <v>1285</v>
      </c>
      <c r="L16" s="21" t="s">
        <v>1286</v>
      </c>
      <c r="M16" s="21"/>
      <c r="N16" s="21"/>
      <c r="O16" s="321">
        <v>3</v>
      </c>
      <c r="P16" s="21"/>
      <c r="Q16" s="20">
        <v>15</v>
      </c>
      <c r="R16" s="20" t="s">
        <v>103</v>
      </c>
      <c r="S16" s="21" t="s">
        <v>1287</v>
      </c>
      <c r="T16" s="21" t="s">
        <v>1288</v>
      </c>
      <c r="U16" s="21"/>
      <c r="V16" s="22"/>
      <c r="W16" s="321">
        <v>2</v>
      </c>
      <c r="X16" s="22"/>
      <c r="Y16" s="20">
        <v>15</v>
      </c>
      <c r="Z16" s="20" t="s">
        <v>103</v>
      </c>
      <c r="AA16" s="330" t="s">
        <v>1289</v>
      </c>
      <c r="AB16" s="21" t="s">
        <v>1290</v>
      </c>
      <c r="AC16" s="21"/>
      <c r="AD16" s="22"/>
      <c r="AE16" s="321">
        <v>2</v>
      </c>
      <c r="AF16" s="22"/>
      <c r="AG16" s="20">
        <v>15</v>
      </c>
      <c r="AH16" s="20" t="s">
        <v>103</v>
      </c>
      <c r="AI16" s="332" t="s">
        <v>1291</v>
      </c>
      <c r="AJ16" s="332" t="s">
        <v>1292</v>
      </c>
      <c r="AK16" s="21"/>
      <c r="AL16" s="21"/>
      <c r="AM16" s="321">
        <v>3</v>
      </c>
      <c r="AN16" s="22"/>
      <c r="AO16" s="20">
        <v>15</v>
      </c>
      <c r="AP16" s="20" t="s">
        <v>103</v>
      </c>
      <c r="AQ16" s="21" t="s">
        <v>1293</v>
      </c>
      <c r="AR16" s="21" t="s">
        <v>1294</v>
      </c>
      <c r="AS16" s="21"/>
      <c r="AT16" s="21"/>
      <c r="AU16" s="183">
        <v>3</v>
      </c>
    </row>
    <row r="17" spans="1:47" ht="76" x14ac:dyDescent="0.2">
      <c r="A17" s="11">
        <v>16</v>
      </c>
      <c r="B17" s="11" t="s">
        <v>105</v>
      </c>
      <c r="C17" s="8" t="s">
        <v>1258</v>
      </c>
      <c r="D17" s="8" t="s">
        <v>1259</v>
      </c>
      <c r="E17" s="8"/>
      <c r="G17" s="162">
        <v>3</v>
      </c>
      <c r="I17" s="20">
        <v>16</v>
      </c>
      <c r="J17" s="20" t="s">
        <v>105</v>
      </c>
      <c r="K17" s="332" t="s">
        <v>1260</v>
      </c>
      <c r="L17" s="21" t="s">
        <v>1261</v>
      </c>
      <c r="M17" s="21"/>
      <c r="N17" s="318"/>
      <c r="O17" s="328">
        <v>3</v>
      </c>
      <c r="P17" s="318"/>
      <c r="Q17" s="20">
        <v>16</v>
      </c>
      <c r="R17" s="20" t="s">
        <v>105</v>
      </c>
      <c r="S17" s="21" t="s">
        <v>1262</v>
      </c>
      <c r="T17" s="21" t="s">
        <v>1263</v>
      </c>
      <c r="U17" s="21"/>
      <c r="V17" s="23"/>
      <c r="W17" s="321">
        <v>2</v>
      </c>
      <c r="X17" s="22"/>
      <c r="Y17" s="20">
        <v>16</v>
      </c>
      <c r="Z17" s="20" t="s">
        <v>105</v>
      </c>
      <c r="AA17" s="330" t="s">
        <v>398</v>
      </c>
      <c r="AB17" s="21"/>
      <c r="AC17" s="21"/>
      <c r="AD17" s="23"/>
      <c r="AE17" s="328">
        <v>1</v>
      </c>
      <c r="AF17" s="23"/>
      <c r="AG17" s="20">
        <v>16</v>
      </c>
      <c r="AH17" s="20" t="s">
        <v>105</v>
      </c>
      <c r="AI17" s="332" t="s">
        <v>398</v>
      </c>
      <c r="AJ17" s="332"/>
      <c r="AK17" s="21"/>
      <c r="AL17" s="318"/>
      <c r="AM17" s="328">
        <v>1</v>
      </c>
      <c r="AN17" s="23"/>
      <c r="AO17" s="20">
        <v>16</v>
      </c>
      <c r="AP17" s="20" t="s">
        <v>105</v>
      </c>
      <c r="AQ17" s="21" t="s">
        <v>1264</v>
      </c>
      <c r="AR17" s="21" t="s">
        <v>1265</v>
      </c>
      <c r="AS17" s="21"/>
      <c r="AT17" s="318"/>
      <c r="AU17" s="183">
        <v>3</v>
      </c>
    </row>
    <row r="18" spans="1:47" ht="57" x14ac:dyDescent="0.2">
      <c r="A18" s="11">
        <v>17</v>
      </c>
      <c r="B18" s="11" t="s">
        <v>187</v>
      </c>
      <c r="C18" s="9" t="s">
        <v>887</v>
      </c>
      <c r="D18" s="8" t="s">
        <v>888</v>
      </c>
      <c r="E18" s="9"/>
      <c r="F18" s="9"/>
      <c r="G18" s="199">
        <v>3</v>
      </c>
      <c r="H18" s="9"/>
      <c r="I18" s="20">
        <v>17</v>
      </c>
      <c r="J18" s="20" t="s">
        <v>187</v>
      </c>
      <c r="K18" s="332" t="s">
        <v>889</v>
      </c>
      <c r="L18" s="21" t="s">
        <v>890</v>
      </c>
      <c r="M18" s="21"/>
      <c r="N18" s="21" t="s">
        <v>891</v>
      </c>
      <c r="O18" s="321">
        <v>3</v>
      </c>
      <c r="P18" s="21"/>
      <c r="Q18" s="20">
        <v>17</v>
      </c>
      <c r="R18" s="20" t="s">
        <v>187</v>
      </c>
      <c r="S18" s="21" t="s">
        <v>892</v>
      </c>
      <c r="T18" s="21" t="s">
        <v>893</v>
      </c>
      <c r="U18" s="22"/>
      <c r="V18" s="22"/>
      <c r="W18" s="321">
        <v>3</v>
      </c>
      <c r="X18" s="22"/>
      <c r="Y18" s="20">
        <v>17</v>
      </c>
      <c r="Z18" s="20" t="s">
        <v>187</v>
      </c>
      <c r="AA18" s="330" t="s">
        <v>398</v>
      </c>
      <c r="AB18" s="21"/>
      <c r="AC18" s="22"/>
      <c r="AD18" s="22"/>
      <c r="AE18" s="321">
        <v>1</v>
      </c>
      <c r="AF18" s="22"/>
      <c r="AG18" s="20">
        <v>17</v>
      </c>
      <c r="AH18" s="20" t="s">
        <v>187</v>
      </c>
      <c r="AI18" s="332" t="s">
        <v>894</v>
      </c>
      <c r="AJ18" s="332" t="s">
        <v>895</v>
      </c>
      <c r="AK18" s="22"/>
      <c r="AL18" s="21"/>
      <c r="AM18" s="321">
        <v>2</v>
      </c>
      <c r="AN18" s="22"/>
      <c r="AO18" s="20">
        <v>17</v>
      </c>
      <c r="AP18" s="20" t="s">
        <v>187</v>
      </c>
      <c r="AQ18" s="22" t="s">
        <v>896</v>
      </c>
      <c r="AR18" s="21" t="s">
        <v>897</v>
      </c>
      <c r="AS18" s="22"/>
      <c r="AT18" s="21"/>
      <c r="AU18" s="183">
        <v>3</v>
      </c>
    </row>
    <row r="19" spans="1:47" ht="38" x14ac:dyDescent="0.2">
      <c r="A19" s="11">
        <v>18</v>
      </c>
      <c r="B19" s="11" t="s">
        <v>113</v>
      </c>
      <c r="C19" s="8" t="s">
        <v>1097</v>
      </c>
      <c r="D19" s="8" t="s">
        <v>1059</v>
      </c>
      <c r="E19" s="8"/>
      <c r="F19" s="9"/>
      <c r="G19" s="199">
        <v>2</v>
      </c>
      <c r="H19" s="9"/>
      <c r="I19" s="20">
        <v>18</v>
      </c>
      <c r="J19" s="20" t="s">
        <v>113</v>
      </c>
      <c r="K19" s="332" t="s">
        <v>1098</v>
      </c>
      <c r="L19" s="21" t="s">
        <v>1099</v>
      </c>
      <c r="M19" s="21"/>
      <c r="N19" s="21"/>
      <c r="O19" s="321">
        <v>3</v>
      </c>
      <c r="P19" s="21"/>
      <c r="Q19" s="20">
        <v>18</v>
      </c>
      <c r="R19" s="20" t="s">
        <v>113</v>
      </c>
      <c r="S19" s="21" t="s">
        <v>1100</v>
      </c>
      <c r="T19" s="21" t="s">
        <v>1100</v>
      </c>
      <c r="U19" s="21"/>
      <c r="V19" s="22"/>
      <c r="W19" s="321">
        <v>2</v>
      </c>
      <c r="X19" s="22"/>
      <c r="Y19" s="20">
        <v>18</v>
      </c>
      <c r="Z19" s="20" t="s">
        <v>113</v>
      </c>
      <c r="AA19" s="330" t="s">
        <v>1101</v>
      </c>
      <c r="AB19" s="21" t="s">
        <v>491</v>
      </c>
      <c r="AC19" s="21"/>
      <c r="AD19" s="22"/>
      <c r="AE19" s="321">
        <v>2</v>
      </c>
      <c r="AF19" s="22"/>
      <c r="AG19" s="20">
        <v>18</v>
      </c>
      <c r="AH19" s="20" t="s">
        <v>113</v>
      </c>
      <c r="AI19" s="332" t="s">
        <v>327</v>
      </c>
      <c r="AJ19" s="332"/>
      <c r="AK19" s="21"/>
      <c r="AL19" s="21"/>
      <c r="AM19" s="321">
        <v>0</v>
      </c>
      <c r="AN19" s="22"/>
      <c r="AO19" s="20">
        <v>18</v>
      </c>
      <c r="AP19" s="20" t="s">
        <v>113</v>
      </c>
      <c r="AQ19" s="21" t="s">
        <v>327</v>
      </c>
      <c r="AR19" s="21"/>
      <c r="AS19" s="21"/>
      <c r="AT19" s="21"/>
      <c r="AU19" s="183">
        <v>0</v>
      </c>
    </row>
    <row r="20" spans="1:47" ht="38" x14ac:dyDescent="0.2">
      <c r="A20" s="11">
        <v>19</v>
      </c>
      <c r="B20" s="11" t="s">
        <v>117</v>
      </c>
      <c r="C20" s="9" t="s">
        <v>412</v>
      </c>
      <c r="D20" s="8" t="s">
        <v>1059</v>
      </c>
      <c r="E20" s="8"/>
      <c r="F20" s="8"/>
      <c r="G20" s="199">
        <v>2</v>
      </c>
      <c r="H20" s="8"/>
      <c r="I20" s="20">
        <v>19</v>
      </c>
      <c r="J20" s="20" t="s">
        <v>117</v>
      </c>
      <c r="K20" s="332" t="s">
        <v>1060</v>
      </c>
      <c r="L20" s="21" t="s">
        <v>1061</v>
      </c>
      <c r="M20" s="21"/>
      <c r="N20" s="21"/>
      <c r="O20" s="321">
        <v>3</v>
      </c>
      <c r="P20" s="21"/>
      <c r="Q20" s="20">
        <v>19</v>
      </c>
      <c r="R20" s="20" t="s">
        <v>117</v>
      </c>
      <c r="S20" s="21" t="s">
        <v>1062</v>
      </c>
      <c r="T20" s="21" t="s">
        <v>134</v>
      </c>
      <c r="U20" s="21"/>
      <c r="V20" s="21"/>
      <c r="W20" s="321">
        <v>2</v>
      </c>
      <c r="X20" s="22"/>
      <c r="Y20" s="20">
        <v>19</v>
      </c>
      <c r="Z20" s="20" t="s">
        <v>117</v>
      </c>
      <c r="AA20" s="330" t="s">
        <v>1063</v>
      </c>
      <c r="AB20" s="21" t="s">
        <v>1064</v>
      </c>
      <c r="AC20" s="21"/>
      <c r="AD20" s="21"/>
      <c r="AE20" s="321">
        <v>2</v>
      </c>
      <c r="AF20" s="21"/>
      <c r="AG20" s="20">
        <v>19</v>
      </c>
      <c r="AH20" s="20" t="s">
        <v>117</v>
      </c>
      <c r="AI20" s="332" t="s">
        <v>398</v>
      </c>
      <c r="AJ20" s="332"/>
      <c r="AK20" s="21"/>
      <c r="AL20" s="21"/>
      <c r="AM20" s="321">
        <v>1</v>
      </c>
      <c r="AN20" s="21"/>
      <c r="AO20" s="20">
        <v>19</v>
      </c>
      <c r="AP20" s="20" t="s">
        <v>117</v>
      </c>
      <c r="AQ20" s="22" t="s">
        <v>398</v>
      </c>
      <c r="AR20" s="21"/>
      <c r="AS20" s="21"/>
      <c r="AT20" s="21"/>
      <c r="AU20" s="183">
        <v>1</v>
      </c>
    </row>
    <row r="21" spans="1:47" ht="19" x14ac:dyDescent="0.2">
      <c r="A21" s="11">
        <v>20</v>
      </c>
      <c r="B21" s="11" t="s">
        <v>123</v>
      </c>
      <c r="C21" s="9" t="s">
        <v>327</v>
      </c>
      <c r="D21" s="8"/>
      <c r="E21" s="8"/>
      <c r="F21" s="9"/>
      <c r="G21" s="199">
        <v>0</v>
      </c>
      <c r="H21" s="9"/>
      <c r="I21" s="20">
        <v>20</v>
      </c>
      <c r="J21" s="20" t="s">
        <v>123</v>
      </c>
      <c r="K21" s="332" t="s">
        <v>327</v>
      </c>
      <c r="L21" s="21"/>
      <c r="M21" s="21"/>
      <c r="N21" s="21"/>
      <c r="O21" s="321">
        <v>0</v>
      </c>
      <c r="P21" s="21"/>
      <c r="Q21" s="20">
        <v>20</v>
      </c>
      <c r="R21" s="20" t="s">
        <v>123</v>
      </c>
      <c r="S21" s="21" t="s">
        <v>327</v>
      </c>
      <c r="T21" s="21"/>
      <c r="U21" s="21"/>
      <c r="V21" s="22"/>
      <c r="W21" s="321">
        <v>0</v>
      </c>
      <c r="X21" s="22"/>
      <c r="Y21" s="20">
        <v>20</v>
      </c>
      <c r="Z21" s="20" t="s">
        <v>123</v>
      </c>
      <c r="AA21" s="330" t="s">
        <v>327</v>
      </c>
      <c r="AB21" s="21"/>
      <c r="AC21" s="21"/>
      <c r="AD21" s="22"/>
      <c r="AE21" s="321">
        <v>0</v>
      </c>
      <c r="AF21" s="22"/>
      <c r="AG21" s="20">
        <v>20</v>
      </c>
      <c r="AH21" s="20" t="s">
        <v>123</v>
      </c>
      <c r="AI21" s="332" t="s">
        <v>327</v>
      </c>
      <c r="AJ21" s="332"/>
      <c r="AK21" s="21"/>
      <c r="AL21" s="21"/>
      <c r="AM21" s="321">
        <v>0</v>
      </c>
      <c r="AN21" s="22"/>
      <c r="AO21" s="20">
        <v>20</v>
      </c>
      <c r="AP21" s="20" t="s">
        <v>123</v>
      </c>
      <c r="AQ21" s="22" t="s">
        <v>327</v>
      </c>
      <c r="AR21" s="21"/>
      <c r="AS21" s="21"/>
      <c r="AT21" s="21"/>
      <c r="AU21" s="183">
        <v>0</v>
      </c>
    </row>
    <row r="22" spans="1:47" ht="38" x14ac:dyDescent="0.2">
      <c r="A22" s="11">
        <v>21</v>
      </c>
      <c r="B22" s="11" t="s">
        <v>127</v>
      </c>
      <c r="C22" s="9" t="s">
        <v>928</v>
      </c>
      <c r="D22" s="8" t="s">
        <v>929</v>
      </c>
      <c r="E22" s="8"/>
      <c r="F22" s="9"/>
      <c r="G22" s="199">
        <v>3</v>
      </c>
      <c r="H22" s="9"/>
      <c r="I22" s="20">
        <v>21</v>
      </c>
      <c r="J22" s="20" t="s">
        <v>127</v>
      </c>
      <c r="K22" s="332" t="s">
        <v>930</v>
      </c>
      <c r="L22" s="21" t="s">
        <v>931</v>
      </c>
      <c r="M22" s="21"/>
      <c r="N22" s="21"/>
      <c r="O22" s="321">
        <v>3</v>
      </c>
      <c r="P22" s="21"/>
      <c r="Q22" s="20">
        <v>21</v>
      </c>
      <c r="R22" s="20" t="s">
        <v>127</v>
      </c>
      <c r="S22" s="21" t="s">
        <v>932</v>
      </c>
      <c r="T22" s="21" t="s">
        <v>933</v>
      </c>
      <c r="U22" s="21"/>
      <c r="V22" s="22"/>
      <c r="W22" s="321">
        <v>2</v>
      </c>
      <c r="X22" s="22"/>
      <c r="Y22" s="20">
        <v>21</v>
      </c>
      <c r="Z22" s="20" t="s">
        <v>127</v>
      </c>
      <c r="AA22" s="330" t="s">
        <v>934</v>
      </c>
      <c r="AB22" s="21" t="s">
        <v>564</v>
      </c>
      <c r="AC22" s="21"/>
      <c r="AD22" s="22"/>
      <c r="AE22" s="321">
        <v>2</v>
      </c>
      <c r="AF22" s="22"/>
      <c r="AG22" s="20">
        <v>21</v>
      </c>
      <c r="AH22" s="20" t="s">
        <v>127</v>
      </c>
      <c r="AI22" s="332" t="s">
        <v>398</v>
      </c>
      <c r="AJ22" s="332"/>
      <c r="AK22" s="21"/>
      <c r="AL22" s="21"/>
      <c r="AM22" s="321">
        <v>1</v>
      </c>
      <c r="AN22" s="22"/>
      <c r="AO22" s="20">
        <v>21</v>
      </c>
      <c r="AP22" s="20" t="s">
        <v>127</v>
      </c>
      <c r="AQ22" s="22" t="s">
        <v>935</v>
      </c>
      <c r="AR22" s="21" t="s">
        <v>762</v>
      </c>
      <c r="AS22" s="21"/>
      <c r="AT22" s="21"/>
      <c r="AU22" s="183">
        <v>3</v>
      </c>
    </row>
    <row r="23" spans="1:47" ht="19" x14ac:dyDescent="0.2">
      <c r="A23" s="11">
        <v>22</v>
      </c>
      <c r="B23" s="11" t="s">
        <v>129</v>
      </c>
      <c r="C23" s="9" t="s">
        <v>593</v>
      </c>
      <c r="D23" s="9"/>
      <c r="E23" s="9"/>
      <c r="F23" s="9"/>
      <c r="G23" s="199">
        <v>2</v>
      </c>
      <c r="H23" s="9"/>
      <c r="I23" s="20">
        <v>22</v>
      </c>
      <c r="J23" s="20" t="s">
        <v>129</v>
      </c>
      <c r="K23" s="332" t="s">
        <v>646</v>
      </c>
      <c r="L23" s="21"/>
      <c r="M23" s="21"/>
      <c r="N23" s="21"/>
      <c r="O23" s="321">
        <v>3</v>
      </c>
      <c r="P23" s="21"/>
      <c r="Q23" s="20">
        <v>22</v>
      </c>
      <c r="R23" s="20" t="s">
        <v>129</v>
      </c>
      <c r="S23" s="21" t="s">
        <v>593</v>
      </c>
      <c r="T23" s="22"/>
      <c r="U23" s="22"/>
      <c r="V23" s="22"/>
      <c r="W23" s="321">
        <v>2</v>
      </c>
      <c r="X23" s="22"/>
      <c r="Y23" s="20">
        <v>22</v>
      </c>
      <c r="Z23" s="20" t="s">
        <v>129</v>
      </c>
      <c r="AA23" s="330" t="s">
        <v>593</v>
      </c>
      <c r="AB23" s="22"/>
      <c r="AC23" s="22"/>
      <c r="AD23" s="22"/>
      <c r="AE23" s="321">
        <v>3</v>
      </c>
      <c r="AF23" s="22"/>
      <c r="AG23" s="20">
        <v>22</v>
      </c>
      <c r="AH23" s="20" t="s">
        <v>129</v>
      </c>
      <c r="AI23" s="332" t="s">
        <v>593</v>
      </c>
      <c r="AJ23" s="332"/>
      <c r="AK23" s="22"/>
      <c r="AL23" s="21"/>
      <c r="AM23" s="321">
        <v>3</v>
      </c>
      <c r="AN23" s="22"/>
      <c r="AO23" s="20">
        <v>22</v>
      </c>
      <c r="AP23" s="20" t="s">
        <v>129</v>
      </c>
      <c r="AQ23" s="22" t="s">
        <v>593</v>
      </c>
      <c r="AR23" s="22"/>
      <c r="AS23" s="22"/>
      <c r="AT23" s="21"/>
      <c r="AU23" s="183">
        <v>3</v>
      </c>
    </row>
    <row r="24" spans="1:47" ht="19" x14ac:dyDescent="0.2">
      <c r="A24" s="11">
        <v>23</v>
      </c>
      <c r="B24" s="11" t="s">
        <v>136</v>
      </c>
      <c r="C24" s="9" t="s">
        <v>665</v>
      </c>
      <c r="D24" s="9" t="s">
        <v>666</v>
      </c>
      <c r="E24" s="9"/>
      <c r="F24" s="9"/>
      <c r="G24" s="199">
        <v>2</v>
      </c>
      <c r="H24" s="9"/>
      <c r="I24" s="20">
        <v>23</v>
      </c>
      <c r="J24" s="20" t="s">
        <v>136</v>
      </c>
      <c r="K24" s="332" t="s">
        <v>398</v>
      </c>
      <c r="L24" s="21"/>
      <c r="M24" s="21"/>
      <c r="N24" s="21"/>
      <c r="O24" s="321">
        <v>1</v>
      </c>
      <c r="P24" s="21"/>
      <c r="Q24" s="20">
        <v>23</v>
      </c>
      <c r="R24" s="20" t="s">
        <v>136</v>
      </c>
      <c r="S24" s="21" t="s">
        <v>667</v>
      </c>
      <c r="T24" s="22" t="s">
        <v>668</v>
      </c>
      <c r="U24" s="22"/>
      <c r="V24" s="22"/>
      <c r="W24" s="321">
        <v>2</v>
      </c>
      <c r="X24" s="22"/>
      <c r="Y24" s="20">
        <v>23</v>
      </c>
      <c r="Z24" s="20" t="s">
        <v>136</v>
      </c>
      <c r="AA24" s="330" t="s">
        <v>398</v>
      </c>
      <c r="AB24" s="22"/>
      <c r="AC24" s="22"/>
      <c r="AD24" s="22"/>
      <c r="AE24" s="321">
        <v>1</v>
      </c>
      <c r="AF24" s="22"/>
      <c r="AG24" s="20">
        <v>23</v>
      </c>
      <c r="AH24" s="20" t="s">
        <v>136</v>
      </c>
      <c r="AI24" s="332" t="s">
        <v>398</v>
      </c>
      <c r="AJ24" s="332"/>
      <c r="AK24" s="22"/>
      <c r="AL24" s="21"/>
      <c r="AM24" s="321">
        <v>1</v>
      </c>
      <c r="AN24" s="22"/>
      <c r="AO24" s="20">
        <v>23</v>
      </c>
      <c r="AP24" s="20" t="s">
        <v>136</v>
      </c>
      <c r="AQ24" s="22" t="s">
        <v>398</v>
      </c>
      <c r="AR24" s="22"/>
      <c r="AS24" s="22"/>
      <c r="AT24" s="21"/>
      <c r="AU24" s="183">
        <v>1</v>
      </c>
    </row>
    <row r="25" spans="1:47" ht="76" x14ac:dyDescent="0.2">
      <c r="A25" s="11">
        <v>24</v>
      </c>
      <c r="B25" s="11" t="s">
        <v>138</v>
      </c>
      <c r="C25" s="8" t="s">
        <v>680</v>
      </c>
      <c r="D25" s="8" t="s">
        <v>681</v>
      </c>
      <c r="E25" s="8"/>
      <c r="F25" s="9"/>
      <c r="G25" s="199">
        <v>3</v>
      </c>
      <c r="H25" s="9"/>
      <c r="I25" s="20">
        <v>24</v>
      </c>
      <c r="J25" s="20" t="s">
        <v>138</v>
      </c>
      <c r="K25" s="332" t="s">
        <v>682</v>
      </c>
      <c r="L25" s="21" t="s">
        <v>683</v>
      </c>
      <c r="M25" s="21"/>
      <c r="N25" s="21"/>
      <c r="O25" s="321">
        <v>3</v>
      </c>
      <c r="P25" s="21"/>
      <c r="Q25" s="20">
        <v>24</v>
      </c>
      <c r="R25" s="20" t="s">
        <v>138</v>
      </c>
      <c r="S25" s="21" t="s">
        <v>593</v>
      </c>
      <c r="T25" s="21" t="s">
        <v>684</v>
      </c>
      <c r="U25" s="21"/>
      <c r="V25" s="22"/>
      <c r="W25" s="321"/>
      <c r="X25" s="22"/>
      <c r="Y25" s="20">
        <v>24</v>
      </c>
      <c r="Z25" s="20" t="s">
        <v>138</v>
      </c>
      <c r="AA25" s="330" t="s">
        <v>685</v>
      </c>
      <c r="AB25" s="21" t="s">
        <v>686</v>
      </c>
      <c r="AC25" s="21"/>
      <c r="AD25" s="22"/>
      <c r="AE25" s="321">
        <v>3</v>
      </c>
      <c r="AF25" s="22"/>
      <c r="AG25" s="20">
        <v>24</v>
      </c>
      <c r="AH25" s="20" t="s">
        <v>138</v>
      </c>
      <c r="AI25" s="332" t="s">
        <v>687</v>
      </c>
      <c r="AJ25" s="332" t="s">
        <v>491</v>
      </c>
      <c r="AK25" s="21"/>
      <c r="AL25" s="21"/>
      <c r="AM25" s="321">
        <v>2</v>
      </c>
      <c r="AN25" s="22"/>
      <c r="AO25" s="20">
        <v>24</v>
      </c>
      <c r="AP25" s="20" t="s">
        <v>138</v>
      </c>
      <c r="AQ25" s="22" t="s">
        <v>688</v>
      </c>
      <c r="AR25" s="21" t="s">
        <v>689</v>
      </c>
      <c r="AS25" s="21"/>
      <c r="AT25" s="21" t="s">
        <v>690</v>
      </c>
      <c r="AU25" s="183">
        <v>3</v>
      </c>
    </row>
    <row r="26" spans="1:47" ht="76" x14ac:dyDescent="0.2">
      <c r="A26" s="11">
        <v>25</v>
      </c>
      <c r="B26" s="11" t="s">
        <v>141</v>
      </c>
      <c r="C26" s="9" t="s">
        <v>398</v>
      </c>
      <c r="D26" s="9"/>
      <c r="E26" s="9"/>
      <c r="F26" s="9"/>
      <c r="G26" s="199">
        <v>1</v>
      </c>
      <c r="H26" s="9"/>
      <c r="I26" s="20">
        <v>25</v>
      </c>
      <c r="J26" s="20" t="s">
        <v>141</v>
      </c>
      <c r="K26" s="332" t="s">
        <v>719</v>
      </c>
      <c r="L26" s="21" t="s">
        <v>720</v>
      </c>
      <c r="M26" s="21"/>
      <c r="N26" s="21"/>
      <c r="O26" s="321">
        <v>3</v>
      </c>
      <c r="P26" s="21"/>
      <c r="Q26" s="20">
        <v>25</v>
      </c>
      <c r="R26" s="20" t="s">
        <v>141</v>
      </c>
      <c r="S26" s="21" t="s">
        <v>721</v>
      </c>
      <c r="T26" s="21" t="s">
        <v>722</v>
      </c>
      <c r="U26" s="22"/>
      <c r="V26" s="22"/>
      <c r="W26" s="321">
        <v>2</v>
      </c>
      <c r="X26" s="22"/>
      <c r="Y26" s="20">
        <v>25</v>
      </c>
      <c r="Z26" s="20" t="s">
        <v>141</v>
      </c>
      <c r="AA26" s="330" t="s">
        <v>723</v>
      </c>
      <c r="AB26" s="22" t="s">
        <v>717</v>
      </c>
      <c r="AC26" s="22"/>
      <c r="AD26" s="22"/>
      <c r="AE26" s="321">
        <v>2</v>
      </c>
      <c r="AF26" s="22"/>
      <c r="AG26" s="20">
        <v>25</v>
      </c>
      <c r="AH26" s="20" t="s">
        <v>141</v>
      </c>
      <c r="AI26" s="332" t="s">
        <v>398</v>
      </c>
      <c r="AJ26" s="332"/>
      <c r="AK26" s="22"/>
      <c r="AL26" s="21"/>
      <c r="AM26" s="321">
        <v>1</v>
      </c>
      <c r="AN26" s="22"/>
      <c r="AO26" s="20">
        <v>25</v>
      </c>
      <c r="AP26" s="20" t="s">
        <v>141</v>
      </c>
      <c r="AQ26" s="22" t="s">
        <v>724</v>
      </c>
      <c r="AR26" s="21" t="s">
        <v>725</v>
      </c>
      <c r="AS26" s="22"/>
      <c r="AT26" s="21"/>
      <c r="AU26" s="183">
        <v>3</v>
      </c>
    </row>
    <row r="27" spans="1:47" ht="19" x14ac:dyDescent="0.2">
      <c r="A27" s="11">
        <v>26</v>
      </c>
      <c r="B27" s="11" t="s">
        <v>143</v>
      </c>
      <c r="C27" s="8" t="s">
        <v>593</v>
      </c>
      <c r="D27" s="8"/>
      <c r="E27" s="8"/>
      <c r="F27" s="9"/>
      <c r="G27" s="199">
        <v>2</v>
      </c>
      <c r="H27" s="9"/>
      <c r="I27" s="20">
        <v>26</v>
      </c>
      <c r="J27" s="20" t="s">
        <v>143</v>
      </c>
      <c r="K27" s="332" t="s">
        <v>759</v>
      </c>
      <c r="L27" s="21" t="s">
        <v>760</v>
      </c>
      <c r="M27" s="21"/>
      <c r="N27" s="21"/>
      <c r="O27" s="321">
        <v>3</v>
      </c>
      <c r="P27" s="21"/>
      <c r="Q27" s="20">
        <v>26</v>
      </c>
      <c r="R27" s="20" t="s">
        <v>143</v>
      </c>
      <c r="S27" s="21" t="s">
        <v>593</v>
      </c>
      <c r="T27" s="21"/>
      <c r="U27" s="21"/>
      <c r="V27" s="22"/>
      <c r="W27" s="321"/>
      <c r="X27" s="22"/>
      <c r="Y27" s="20">
        <v>26</v>
      </c>
      <c r="Z27" s="20" t="s">
        <v>143</v>
      </c>
      <c r="AA27" s="330" t="s">
        <v>593</v>
      </c>
      <c r="AB27" s="21"/>
      <c r="AC27" s="21"/>
      <c r="AD27" s="22"/>
      <c r="AE27" s="321">
        <v>2</v>
      </c>
      <c r="AF27" s="22"/>
      <c r="AG27" s="20">
        <v>26</v>
      </c>
      <c r="AH27" s="20" t="s">
        <v>143</v>
      </c>
      <c r="AI27" s="332" t="s">
        <v>111</v>
      </c>
      <c r="AJ27" s="332" t="s">
        <v>111</v>
      </c>
      <c r="AK27" s="21"/>
      <c r="AL27" s="21"/>
      <c r="AM27" s="321">
        <v>2</v>
      </c>
      <c r="AN27" s="22"/>
      <c r="AO27" s="20">
        <v>26</v>
      </c>
      <c r="AP27" s="20" t="s">
        <v>143</v>
      </c>
      <c r="AQ27" s="21" t="s">
        <v>761</v>
      </c>
      <c r="AR27" s="21" t="s">
        <v>762</v>
      </c>
      <c r="AS27" s="21"/>
      <c r="AT27" s="21"/>
      <c r="AU27" s="183">
        <v>3</v>
      </c>
    </row>
    <row r="28" spans="1:47" ht="38" x14ac:dyDescent="0.2">
      <c r="A28" s="11">
        <v>27</v>
      </c>
      <c r="B28" s="11" t="s">
        <v>147</v>
      </c>
      <c r="C28" s="8" t="s">
        <v>790</v>
      </c>
      <c r="D28" s="8" t="s">
        <v>791</v>
      </c>
      <c r="E28" s="8"/>
      <c r="F28" s="9"/>
      <c r="G28" s="199">
        <v>2</v>
      </c>
      <c r="H28" s="9"/>
      <c r="I28" s="20">
        <v>27</v>
      </c>
      <c r="J28" s="20" t="s">
        <v>147</v>
      </c>
      <c r="K28" s="332" t="s">
        <v>792</v>
      </c>
      <c r="L28" s="21" t="s">
        <v>793</v>
      </c>
      <c r="M28" s="21"/>
      <c r="N28" s="21"/>
      <c r="O28" s="321">
        <v>3</v>
      </c>
      <c r="P28" s="21"/>
      <c r="Q28" s="20">
        <v>27</v>
      </c>
      <c r="R28" s="20" t="s">
        <v>147</v>
      </c>
      <c r="S28" s="21" t="s">
        <v>794</v>
      </c>
      <c r="T28" s="21" t="s">
        <v>794</v>
      </c>
      <c r="U28" s="21"/>
      <c r="V28" s="22"/>
      <c r="W28" s="321">
        <v>3</v>
      </c>
      <c r="X28" s="22"/>
      <c r="Y28" s="20">
        <v>27</v>
      </c>
      <c r="Z28" s="20" t="s">
        <v>147</v>
      </c>
      <c r="AA28" s="330" t="s">
        <v>795</v>
      </c>
      <c r="AB28" s="21" t="s">
        <v>796</v>
      </c>
      <c r="AC28" s="21"/>
      <c r="AD28" s="22"/>
      <c r="AE28" s="321">
        <v>2</v>
      </c>
      <c r="AF28" s="22"/>
      <c r="AG28" s="20">
        <v>27</v>
      </c>
      <c r="AH28" s="20" t="s">
        <v>147</v>
      </c>
      <c r="AI28" s="332" t="s">
        <v>797</v>
      </c>
      <c r="AJ28" s="332" t="s">
        <v>798</v>
      </c>
      <c r="AK28" s="21"/>
      <c r="AL28" s="21"/>
      <c r="AM28" s="321">
        <v>2</v>
      </c>
      <c r="AN28" s="22"/>
      <c r="AO28" s="20">
        <v>27</v>
      </c>
      <c r="AP28" s="20" t="s">
        <v>147</v>
      </c>
      <c r="AQ28" s="21" t="s">
        <v>799</v>
      </c>
      <c r="AR28" s="21" t="s">
        <v>800</v>
      </c>
      <c r="AS28" s="21"/>
      <c r="AT28" s="21"/>
      <c r="AU28" s="183">
        <v>3</v>
      </c>
    </row>
    <row r="29" spans="1:47" ht="38" x14ac:dyDescent="0.2">
      <c r="A29" s="11">
        <v>28</v>
      </c>
      <c r="B29" s="11" t="s">
        <v>151</v>
      </c>
      <c r="C29" s="8" t="s">
        <v>822</v>
      </c>
      <c r="D29" s="8" t="s">
        <v>822</v>
      </c>
      <c r="E29" s="8"/>
      <c r="F29" s="9"/>
      <c r="G29" s="199">
        <v>2</v>
      </c>
      <c r="H29" s="9"/>
      <c r="I29" s="20">
        <v>28</v>
      </c>
      <c r="J29" s="20" t="s">
        <v>151</v>
      </c>
      <c r="K29" s="332" t="s">
        <v>823</v>
      </c>
      <c r="L29" s="21" t="s">
        <v>824</v>
      </c>
      <c r="M29" s="21"/>
      <c r="N29" s="21"/>
      <c r="O29" s="321">
        <v>3</v>
      </c>
      <c r="P29" s="21"/>
      <c r="Q29" s="20">
        <v>28</v>
      </c>
      <c r="R29" s="20" t="s">
        <v>151</v>
      </c>
      <c r="S29" s="21" t="s">
        <v>825</v>
      </c>
      <c r="T29" s="21" t="s">
        <v>826</v>
      </c>
      <c r="U29" s="21"/>
      <c r="V29" s="22"/>
      <c r="W29" s="321">
        <v>2</v>
      </c>
      <c r="X29" s="22"/>
      <c r="Y29" s="20">
        <v>28</v>
      </c>
      <c r="Z29" s="20" t="s">
        <v>151</v>
      </c>
      <c r="AA29" s="330" t="s">
        <v>827</v>
      </c>
      <c r="AB29" s="21" t="s">
        <v>828</v>
      </c>
      <c r="AC29" s="21"/>
      <c r="AD29" s="22"/>
      <c r="AE29" s="321">
        <v>2</v>
      </c>
      <c r="AF29" s="22"/>
      <c r="AG29" s="20">
        <v>28</v>
      </c>
      <c r="AH29" s="20" t="s">
        <v>151</v>
      </c>
      <c r="AI29" s="332" t="s">
        <v>829</v>
      </c>
      <c r="AJ29" s="332" t="s">
        <v>830</v>
      </c>
      <c r="AK29" s="21"/>
      <c r="AL29" s="21"/>
      <c r="AM29" s="321">
        <v>2</v>
      </c>
      <c r="AN29" s="22"/>
      <c r="AO29" s="20">
        <v>28</v>
      </c>
      <c r="AP29" s="20" t="s">
        <v>151</v>
      </c>
      <c r="AQ29" s="21" t="s">
        <v>398</v>
      </c>
      <c r="AR29" s="21"/>
      <c r="AS29" s="21"/>
      <c r="AT29" s="21"/>
      <c r="AU29" s="183">
        <v>1</v>
      </c>
    </row>
    <row r="30" spans="1:47" ht="57" x14ac:dyDescent="0.2">
      <c r="A30" s="11">
        <v>29</v>
      </c>
      <c r="B30" s="11" t="s">
        <v>157</v>
      </c>
      <c r="C30" s="8" t="s">
        <v>1077</v>
      </c>
      <c r="D30" s="8" t="s">
        <v>1078</v>
      </c>
      <c r="E30" s="8"/>
      <c r="G30" s="162">
        <v>3</v>
      </c>
      <c r="I30" s="20">
        <v>29</v>
      </c>
      <c r="J30" s="20" t="s">
        <v>157</v>
      </c>
      <c r="K30" s="332" t="s">
        <v>1079</v>
      </c>
      <c r="L30" s="21" t="s">
        <v>1080</v>
      </c>
      <c r="M30" s="21"/>
      <c r="N30" s="318"/>
      <c r="O30" s="328">
        <v>3</v>
      </c>
      <c r="P30" s="318"/>
      <c r="Q30" s="20">
        <v>29</v>
      </c>
      <c r="R30" s="20" t="s">
        <v>157</v>
      </c>
      <c r="S30" s="21" t="s">
        <v>1081</v>
      </c>
      <c r="T30" s="21" t="s">
        <v>1082</v>
      </c>
      <c r="U30" s="21"/>
      <c r="V30" s="23"/>
      <c r="W30" s="321">
        <v>2</v>
      </c>
      <c r="X30" s="22"/>
      <c r="Y30" s="20">
        <v>29</v>
      </c>
      <c r="Z30" s="20" t="s">
        <v>157</v>
      </c>
      <c r="AA30" s="330" t="s">
        <v>1083</v>
      </c>
      <c r="AB30" s="21" t="s">
        <v>1084</v>
      </c>
      <c r="AC30" s="21"/>
      <c r="AD30" s="23"/>
      <c r="AE30" s="328">
        <v>3</v>
      </c>
      <c r="AF30" s="23"/>
      <c r="AG30" s="20">
        <v>29</v>
      </c>
      <c r="AH30" s="20" t="s">
        <v>157</v>
      </c>
      <c r="AI30" s="332" t="s">
        <v>1075</v>
      </c>
      <c r="AJ30" s="332" t="s">
        <v>829</v>
      </c>
      <c r="AK30" s="21"/>
      <c r="AL30" s="318"/>
      <c r="AM30" s="328">
        <v>2</v>
      </c>
      <c r="AN30" s="23"/>
      <c r="AO30" s="20">
        <v>29</v>
      </c>
      <c r="AP30" s="20" t="s">
        <v>157</v>
      </c>
      <c r="AQ30" s="21" t="s">
        <v>1085</v>
      </c>
      <c r="AR30" s="21" t="s">
        <v>897</v>
      </c>
      <c r="AS30" s="21"/>
      <c r="AT30" s="318"/>
      <c r="AU30" s="183">
        <v>3</v>
      </c>
    </row>
    <row r="31" spans="1:47" ht="38" x14ac:dyDescent="0.2">
      <c r="A31" s="11">
        <v>30</v>
      </c>
      <c r="B31" s="11" t="s">
        <v>159</v>
      </c>
      <c r="C31" s="9" t="s">
        <v>593</v>
      </c>
      <c r="D31" s="9"/>
      <c r="E31" s="9"/>
      <c r="F31" s="9"/>
      <c r="G31" s="199">
        <v>2</v>
      </c>
      <c r="H31" s="9"/>
      <c r="I31" s="20">
        <v>30</v>
      </c>
      <c r="J31" s="20" t="s">
        <v>159</v>
      </c>
      <c r="K31" s="315" t="s">
        <v>593</v>
      </c>
      <c r="L31" s="21"/>
      <c r="M31" s="21"/>
      <c r="N31" s="21"/>
      <c r="O31" s="321">
        <v>2</v>
      </c>
      <c r="P31" s="21"/>
      <c r="Q31" s="20">
        <v>30</v>
      </c>
      <c r="R31" s="20" t="s">
        <v>159</v>
      </c>
      <c r="S31" s="8" t="s">
        <v>593</v>
      </c>
      <c r="T31" s="22"/>
      <c r="U31" s="22"/>
      <c r="V31" s="22"/>
      <c r="W31" s="321">
        <v>2</v>
      </c>
      <c r="X31" s="22"/>
      <c r="Y31" s="20">
        <v>30</v>
      </c>
      <c r="Z31" s="20" t="s">
        <v>159</v>
      </c>
      <c r="AA31" s="137" t="s">
        <v>593</v>
      </c>
      <c r="AB31" s="22"/>
      <c r="AC31" s="22"/>
      <c r="AD31" s="22"/>
      <c r="AE31" s="321">
        <v>1</v>
      </c>
      <c r="AF31" s="22"/>
      <c r="AG31" s="20">
        <v>30</v>
      </c>
      <c r="AH31" s="20" t="s">
        <v>159</v>
      </c>
      <c r="AI31" s="315" t="s">
        <v>593</v>
      </c>
      <c r="AJ31" s="332"/>
      <c r="AK31" s="22"/>
      <c r="AL31" s="21"/>
      <c r="AM31" s="321">
        <v>2</v>
      </c>
      <c r="AN31" s="22"/>
      <c r="AO31" s="20">
        <v>30</v>
      </c>
      <c r="AP31" s="20" t="s">
        <v>159</v>
      </c>
      <c r="AQ31" s="22" t="s">
        <v>628</v>
      </c>
      <c r="AR31" s="21" t="s">
        <v>629</v>
      </c>
      <c r="AS31" s="22"/>
      <c r="AT31" s="21"/>
      <c r="AU31" s="183">
        <v>3</v>
      </c>
    </row>
    <row r="32" spans="1:47" ht="114" x14ac:dyDescent="0.2">
      <c r="A32" s="11">
        <v>31</v>
      </c>
      <c r="B32" s="11" t="s">
        <v>162</v>
      </c>
      <c r="C32" s="25" t="s">
        <v>428</v>
      </c>
      <c r="D32" s="8"/>
      <c r="E32" s="8"/>
      <c r="F32" s="8" t="s">
        <v>426</v>
      </c>
      <c r="G32" s="199">
        <v>3</v>
      </c>
      <c r="H32" s="8"/>
      <c r="I32" s="20">
        <v>31</v>
      </c>
      <c r="J32" s="20" t="s">
        <v>162</v>
      </c>
      <c r="K32" s="332" t="s">
        <v>430</v>
      </c>
      <c r="L32" s="21" t="s">
        <v>431</v>
      </c>
      <c r="M32" s="21"/>
      <c r="N32" s="21"/>
      <c r="O32" s="321">
        <v>3</v>
      </c>
      <c r="P32" s="21"/>
      <c r="Q32" s="20">
        <v>31</v>
      </c>
      <c r="R32" s="20" t="s">
        <v>162</v>
      </c>
      <c r="S32" s="24" t="s">
        <v>433</v>
      </c>
      <c r="T32" s="21"/>
      <c r="U32" s="21"/>
      <c r="V32" s="22"/>
      <c r="W32" s="321">
        <v>2</v>
      </c>
      <c r="X32" s="22"/>
      <c r="Y32" s="20">
        <v>31</v>
      </c>
      <c r="Z32" s="20" t="s">
        <v>162</v>
      </c>
      <c r="AA32" s="330" t="s">
        <v>435</v>
      </c>
      <c r="AB32" s="21" t="s">
        <v>436</v>
      </c>
      <c r="AC32" s="21"/>
      <c r="AD32" s="22"/>
      <c r="AE32" s="321">
        <v>2</v>
      </c>
      <c r="AF32" s="22"/>
      <c r="AG32" s="20">
        <v>31</v>
      </c>
      <c r="AH32" s="20" t="s">
        <v>162</v>
      </c>
      <c r="AI32" s="333" t="s">
        <v>438</v>
      </c>
      <c r="AJ32" s="332"/>
      <c r="AK32" s="21"/>
      <c r="AL32" s="21" t="s">
        <v>541</v>
      </c>
      <c r="AM32" s="321">
        <v>2</v>
      </c>
      <c r="AN32" s="22"/>
      <c r="AO32" s="20">
        <v>31</v>
      </c>
      <c r="AP32" s="20" t="s">
        <v>162</v>
      </c>
      <c r="AQ32" s="21" t="s">
        <v>440</v>
      </c>
      <c r="AR32" s="21" t="s">
        <v>441</v>
      </c>
      <c r="AS32" s="21"/>
      <c r="AT32" s="21"/>
      <c r="AU32" s="183">
        <v>3</v>
      </c>
    </row>
    <row r="33" spans="1:47" ht="76" x14ac:dyDescent="0.2">
      <c r="A33" s="11">
        <v>32</v>
      </c>
      <c r="B33" s="11" t="s">
        <v>197</v>
      </c>
      <c r="C33" s="9" t="s">
        <v>593</v>
      </c>
      <c r="D33" s="9"/>
      <c r="E33" s="9"/>
      <c r="F33" s="9"/>
      <c r="G33" s="199">
        <v>2</v>
      </c>
      <c r="H33" s="9"/>
      <c r="I33" s="20">
        <v>32</v>
      </c>
      <c r="J33" s="20" t="s">
        <v>197</v>
      </c>
      <c r="K33" s="332" t="s">
        <v>594</v>
      </c>
      <c r="L33" s="21" t="s">
        <v>595</v>
      </c>
      <c r="M33" s="21"/>
      <c r="N33" s="21"/>
      <c r="O33" s="321">
        <v>3</v>
      </c>
      <c r="P33" s="21"/>
      <c r="Q33" s="20">
        <v>32</v>
      </c>
      <c r="R33" s="20" t="s">
        <v>197</v>
      </c>
      <c r="S33" s="21" t="s">
        <v>596</v>
      </c>
      <c r="T33" s="22"/>
      <c r="U33" s="22"/>
      <c r="V33" s="22"/>
      <c r="W33" s="321">
        <v>2</v>
      </c>
      <c r="X33" s="22"/>
      <c r="Y33" s="20">
        <v>32</v>
      </c>
      <c r="Z33" s="20" t="s">
        <v>197</v>
      </c>
      <c r="AA33" s="330" t="s">
        <v>596</v>
      </c>
      <c r="AB33" s="22"/>
      <c r="AC33" s="22"/>
      <c r="AD33" s="22"/>
      <c r="AE33" s="321">
        <v>2</v>
      </c>
      <c r="AF33" s="22"/>
      <c r="AG33" s="20">
        <v>32</v>
      </c>
      <c r="AH33" s="20" t="s">
        <v>197</v>
      </c>
      <c r="AI33" s="332" t="s">
        <v>596</v>
      </c>
      <c r="AJ33" s="332"/>
      <c r="AK33" s="22"/>
      <c r="AL33" s="21"/>
      <c r="AM33" s="321">
        <v>3</v>
      </c>
      <c r="AN33" s="22"/>
      <c r="AO33" s="20">
        <v>32</v>
      </c>
      <c r="AP33" s="20" t="s">
        <v>197</v>
      </c>
      <c r="AQ33" s="21" t="s">
        <v>597</v>
      </c>
      <c r="AR33" s="21" t="s">
        <v>598</v>
      </c>
      <c r="AS33" s="22"/>
      <c r="AT33" s="21"/>
      <c r="AU33" s="183">
        <v>3</v>
      </c>
    </row>
    <row r="35" spans="1:47" ht="18" x14ac:dyDescent="0.2">
      <c r="B35" s="11" t="s">
        <v>217</v>
      </c>
      <c r="C35" t="s">
        <v>1454</v>
      </c>
      <c r="J35" s="11" t="s">
        <v>217</v>
      </c>
      <c r="K35" s="316" t="s">
        <v>1454</v>
      </c>
      <c r="R35" s="11" t="s">
        <v>217</v>
      </c>
      <c r="S35" s="1" t="s">
        <v>1454</v>
      </c>
      <c r="Z35" s="11" t="s">
        <v>217</v>
      </c>
      <c r="AA35" s="182" t="s">
        <v>1454</v>
      </c>
      <c r="AH35" s="11" t="s">
        <v>217</v>
      </c>
      <c r="AI35" s="316" t="s">
        <v>1454</v>
      </c>
    </row>
    <row r="36" spans="1:47" ht="18" x14ac:dyDescent="0.2">
      <c r="B36" s="11" t="s">
        <v>1656</v>
      </c>
      <c r="C36" s="183">
        <v>0</v>
      </c>
      <c r="J36" s="11" t="s">
        <v>1656</v>
      </c>
      <c r="K36" s="182">
        <v>0</v>
      </c>
      <c r="R36" s="11" t="s">
        <v>1656</v>
      </c>
      <c r="S36" s="162">
        <v>0</v>
      </c>
      <c r="Z36" s="11" t="s">
        <v>1656</v>
      </c>
      <c r="AA36" s="182">
        <v>0</v>
      </c>
      <c r="AH36" s="11" t="s">
        <v>1656</v>
      </c>
      <c r="AI36" s="182">
        <v>0</v>
      </c>
      <c r="AP36" s="11" t="s">
        <v>217</v>
      </c>
      <c r="AQ36" t="s">
        <v>1454</v>
      </c>
    </row>
    <row r="37" spans="1:47" ht="18" x14ac:dyDescent="0.2">
      <c r="B37" s="11" t="s">
        <v>1657</v>
      </c>
      <c r="C37" s="183">
        <v>4</v>
      </c>
      <c r="J37" s="11" t="s">
        <v>1657</v>
      </c>
      <c r="K37" s="182">
        <v>1</v>
      </c>
      <c r="R37" s="11" t="s">
        <v>1657</v>
      </c>
      <c r="S37" s="162">
        <v>0</v>
      </c>
      <c r="Z37" s="11" t="s">
        <v>1657</v>
      </c>
      <c r="AA37" s="182">
        <v>6</v>
      </c>
      <c r="AH37" s="11" t="s">
        <v>1657</v>
      </c>
      <c r="AI37" s="182">
        <v>8</v>
      </c>
      <c r="AP37" s="11" t="s">
        <v>1656</v>
      </c>
      <c r="AQ37" s="183">
        <v>0</v>
      </c>
    </row>
    <row r="38" spans="1:47" ht="18" x14ac:dyDescent="0.2">
      <c r="B38" s="11" t="s">
        <v>1658</v>
      </c>
      <c r="C38" s="183">
        <v>20</v>
      </c>
      <c r="J38" s="11" t="s">
        <v>1658</v>
      </c>
      <c r="K38" s="182">
        <v>27</v>
      </c>
      <c r="R38" s="11" t="s">
        <v>1658</v>
      </c>
      <c r="S38" s="162">
        <v>26</v>
      </c>
      <c r="Z38" s="11" t="s">
        <v>1658</v>
      </c>
      <c r="AA38" s="182">
        <v>18</v>
      </c>
      <c r="AH38" s="11" t="s">
        <v>1658</v>
      </c>
      <c r="AI38" s="182">
        <v>15</v>
      </c>
      <c r="AP38" s="11" t="s">
        <v>1657</v>
      </c>
      <c r="AQ38" s="183">
        <v>3</v>
      </c>
    </row>
    <row r="39" spans="1:47" s="183" customFormat="1" ht="18" x14ac:dyDescent="0.2">
      <c r="B39" s="296" t="s">
        <v>1659</v>
      </c>
      <c r="C39" s="183">
        <v>5</v>
      </c>
      <c r="G39" s="162"/>
      <c r="J39" s="296" t="s">
        <v>1659</v>
      </c>
      <c r="K39" s="182">
        <v>2</v>
      </c>
      <c r="L39" s="162"/>
      <c r="M39" s="162"/>
      <c r="N39" s="162"/>
      <c r="O39" s="162"/>
      <c r="P39" s="162"/>
      <c r="R39" s="296" t="s">
        <v>1659</v>
      </c>
      <c r="S39" s="162">
        <v>5</v>
      </c>
      <c r="W39" s="162"/>
      <c r="Z39" s="296" t="s">
        <v>1659</v>
      </c>
      <c r="AA39" s="182">
        <v>6</v>
      </c>
      <c r="AE39" s="162"/>
      <c r="AH39" s="296" t="s">
        <v>1659</v>
      </c>
      <c r="AI39" s="182">
        <v>6</v>
      </c>
      <c r="AJ39" s="182"/>
      <c r="AL39" s="162"/>
      <c r="AM39" s="162"/>
      <c r="AP39" s="296" t="s">
        <v>1658</v>
      </c>
      <c r="AQ39" s="183">
        <v>24</v>
      </c>
      <c r="AT39" s="162"/>
    </row>
    <row r="40" spans="1:47" ht="18" x14ac:dyDescent="0.2">
      <c r="AP40" s="296" t="s">
        <v>1659</v>
      </c>
      <c r="AQ40" s="183">
        <v>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35"/>
  <sheetViews>
    <sheetView topLeftCell="C1" zoomScaleNormal="70" workbookViewId="0">
      <selection activeCell="F2" sqref="F2:F33"/>
    </sheetView>
  </sheetViews>
  <sheetFormatPr baseColWidth="10" defaultRowHeight="19" x14ac:dyDescent="0.2"/>
  <cols>
    <col min="1" max="1" width="10.83203125" style="2"/>
    <col min="2" max="2" width="25.83203125" style="2" bestFit="1" customWidth="1"/>
    <col min="3" max="3" width="96.5" style="2" bestFit="1" customWidth="1"/>
    <col min="4" max="4" width="31.6640625" style="2" bestFit="1" customWidth="1"/>
    <col min="5" max="5" width="22" style="3" customWidth="1"/>
    <col min="6" max="6" width="24" style="283" bestFit="1" customWidth="1"/>
    <col min="7" max="7" width="10.1640625" style="2" customWidth="1"/>
    <col min="8" max="8" width="22.1640625" style="3" customWidth="1"/>
    <col min="9" max="9" width="15.33203125" style="2" bestFit="1" customWidth="1"/>
    <col min="10" max="10" width="14.5" style="3" bestFit="1" customWidth="1"/>
    <col min="11" max="12" width="14.5" style="2" customWidth="1"/>
    <col min="13" max="13" width="23.1640625" style="304" customWidth="1"/>
    <col min="14" max="14" width="22.83203125" style="2" customWidth="1"/>
    <col min="16" max="16" width="14.5" style="2" customWidth="1"/>
    <col min="17" max="17" width="66.6640625" style="2" bestFit="1" customWidth="1"/>
    <col min="18" max="18" width="31.83203125" style="2" bestFit="1" customWidth="1"/>
    <col min="19" max="19" width="34.1640625" style="2" customWidth="1"/>
    <col min="20" max="20" width="24.1640625" style="3" customWidth="1"/>
    <col min="21" max="21" width="17.33203125" style="3" bestFit="1" customWidth="1"/>
    <col min="22" max="22" width="20.5" style="162" customWidth="1"/>
    <col min="23" max="23" width="20.5" style="3" customWidth="1"/>
    <col min="24" max="24" width="20.5" style="2" customWidth="1"/>
    <col min="25" max="25" width="64.1640625" style="3" customWidth="1"/>
    <col min="26" max="26" width="12.83203125" style="2" bestFit="1" customWidth="1"/>
    <col min="27" max="27" width="26.83203125" customWidth="1"/>
    <col min="28" max="28" width="15.1640625" style="2" customWidth="1"/>
    <col min="29" max="29" width="21.6640625" style="2" customWidth="1"/>
    <col min="30" max="30" width="9" style="2" customWidth="1"/>
    <col min="31" max="38" width="8.6640625" style="2" customWidth="1"/>
    <col min="39" max="16384" width="10.83203125" style="2"/>
  </cols>
  <sheetData>
    <row r="1" spans="1:45" ht="39" thickBot="1" x14ac:dyDescent="0.25">
      <c r="A1" s="10" t="s">
        <v>199</v>
      </c>
      <c r="B1" s="12" t="s">
        <v>0</v>
      </c>
      <c r="C1" s="10" t="s">
        <v>308</v>
      </c>
      <c r="D1" s="10" t="s">
        <v>1462</v>
      </c>
      <c r="E1" s="132" t="s">
        <v>205</v>
      </c>
      <c r="F1" s="160" t="s">
        <v>1661</v>
      </c>
      <c r="G1" s="14"/>
      <c r="H1" s="149" t="s">
        <v>217</v>
      </c>
      <c r="I1" s="150" t="s">
        <v>220</v>
      </c>
      <c r="J1" s="151" t="s">
        <v>1451</v>
      </c>
      <c r="K1" s="152" t="s">
        <v>1454</v>
      </c>
      <c r="L1" s="154"/>
      <c r="M1" s="297" t="s">
        <v>1483</v>
      </c>
      <c r="N1" s="305" t="s">
        <v>1451</v>
      </c>
      <c r="O1" s="155" t="s">
        <v>1454</v>
      </c>
      <c r="P1" s="154"/>
      <c r="Q1" s="26" t="s">
        <v>364</v>
      </c>
      <c r="R1" s="10" t="s">
        <v>229</v>
      </c>
      <c r="S1" s="10" t="s">
        <v>205</v>
      </c>
      <c r="T1" s="174" t="s">
        <v>217</v>
      </c>
      <c r="U1" s="175" t="s">
        <v>220</v>
      </c>
      <c r="V1" s="175" t="s">
        <v>1451</v>
      </c>
      <c r="W1" s="176" t="s">
        <v>1454</v>
      </c>
      <c r="X1" s="10"/>
      <c r="Y1" s="132" t="s">
        <v>204</v>
      </c>
      <c r="Z1" s="26" t="s">
        <v>384</v>
      </c>
      <c r="AB1" s="134" t="s">
        <v>1454</v>
      </c>
      <c r="AC1" s="134" t="s">
        <v>1453</v>
      </c>
      <c r="AD1" s="135" t="s">
        <v>1451</v>
      </c>
    </row>
    <row r="2" spans="1:45" ht="68" x14ac:dyDescent="0.2">
      <c r="A2" s="11">
        <v>1</v>
      </c>
      <c r="B2" s="11" t="s">
        <v>169</v>
      </c>
      <c r="C2" s="8" t="s">
        <v>1666</v>
      </c>
      <c r="D2" s="8" t="s">
        <v>360</v>
      </c>
      <c r="E2" s="8"/>
      <c r="F2" s="199">
        <v>1</v>
      </c>
      <c r="G2" s="9"/>
      <c r="H2" s="158" t="s">
        <v>1465</v>
      </c>
      <c r="I2" s="146"/>
      <c r="J2" s="147" t="s">
        <v>1476</v>
      </c>
      <c r="K2" s="148">
        <v>6</v>
      </c>
      <c r="L2" s="153"/>
      <c r="M2" s="298" t="s">
        <v>1486</v>
      </c>
      <c r="N2" s="147" t="s">
        <v>1662</v>
      </c>
      <c r="O2" s="156">
        <v>18</v>
      </c>
      <c r="P2" s="153"/>
      <c r="Q2" s="2" t="s">
        <v>378</v>
      </c>
      <c r="R2" s="3" t="s">
        <v>385</v>
      </c>
      <c r="T2" s="168" t="s">
        <v>370</v>
      </c>
      <c r="U2" s="169"/>
      <c r="V2" s="170" t="s">
        <v>1496</v>
      </c>
      <c r="W2" s="177">
        <v>27</v>
      </c>
      <c r="Y2" s="8" t="s">
        <v>332</v>
      </c>
      <c r="Z2" s="2">
        <v>2</v>
      </c>
      <c r="AB2" s="133">
        <v>6</v>
      </c>
      <c r="AC2" s="136" t="s">
        <v>243</v>
      </c>
      <c r="AD2" s="2">
        <v>7</v>
      </c>
      <c r="AE2" s="2">
        <v>19</v>
      </c>
      <c r="AF2" s="2">
        <v>20</v>
      </c>
      <c r="AG2" s="2">
        <v>21</v>
      </c>
      <c r="AH2" s="2">
        <v>22</v>
      </c>
      <c r="AI2" s="2">
        <v>26</v>
      </c>
    </row>
    <row r="3" spans="1:45" ht="76" x14ac:dyDescent="0.2">
      <c r="A3" s="11">
        <v>2</v>
      </c>
      <c r="B3" s="11" t="s">
        <v>5</v>
      </c>
      <c r="C3" s="8" t="s">
        <v>330</v>
      </c>
      <c r="D3" s="8" t="s">
        <v>361</v>
      </c>
      <c r="E3" s="8"/>
      <c r="F3" s="199">
        <v>1</v>
      </c>
      <c r="G3" s="9"/>
      <c r="H3" s="159" t="s">
        <v>1464</v>
      </c>
      <c r="I3" s="139"/>
      <c r="J3" s="140" t="s">
        <v>1475</v>
      </c>
      <c r="K3" s="141">
        <v>7</v>
      </c>
      <c r="L3" s="153"/>
      <c r="M3" s="298" t="s">
        <v>1660</v>
      </c>
      <c r="N3" s="140" t="s">
        <v>1663</v>
      </c>
      <c r="O3" s="156">
        <v>26</v>
      </c>
      <c r="P3" s="153"/>
      <c r="Q3" s="2" t="s">
        <v>377</v>
      </c>
      <c r="R3" s="3" t="s">
        <v>386</v>
      </c>
      <c r="S3" s="2" t="s">
        <v>396</v>
      </c>
      <c r="T3" s="168" t="s">
        <v>1488</v>
      </c>
      <c r="U3" s="169"/>
      <c r="V3" s="170" t="s">
        <v>1491</v>
      </c>
      <c r="W3" s="177">
        <v>3</v>
      </c>
      <c r="Y3" s="8" t="s">
        <v>331</v>
      </c>
      <c r="Z3" s="2">
        <v>2</v>
      </c>
      <c r="AB3" s="133">
        <v>16</v>
      </c>
      <c r="AC3" s="136" t="s">
        <v>1448</v>
      </c>
      <c r="AD3" s="2">
        <v>1</v>
      </c>
      <c r="AE3" s="2">
        <v>2</v>
      </c>
      <c r="AF3" s="2">
        <v>6</v>
      </c>
      <c r="AG3" s="2">
        <v>8</v>
      </c>
      <c r="AH3" s="2">
        <v>11</v>
      </c>
      <c r="AI3" s="2">
        <v>12</v>
      </c>
      <c r="AJ3" s="2">
        <v>16</v>
      </c>
      <c r="AK3" s="2">
        <v>17</v>
      </c>
      <c r="AL3" s="2">
        <v>18</v>
      </c>
      <c r="AM3" s="2">
        <v>19</v>
      </c>
      <c r="AN3" s="2">
        <v>25</v>
      </c>
      <c r="AO3" s="2">
        <v>26</v>
      </c>
      <c r="AP3" s="2">
        <v>27</v>
      </c>
      <c r="AQ3" s="2">
        <v>29</v>
      </c>
      <c r="AR3" s="2">
        <v>30</v>
      </c>
      <c r="AS3" s="2">
        <v>32</v>
      </c>
    </row>
    <row r="4" spans="1:45" ht="57" x14ac:dyDescent="0.2">
      <c r="A4" s="11">
        <v>3</v>
      </c>
      <c r="B4" s="11" t="s">
        <v>17</v>
      </c>
      <c r="C4" s="8" t="s">
        <v>328</v>
      </c>
      <c r="D4" s="8" t="s">
        <v>345</v>
      </c>
      <c r="E4" s="8"/>
      <c r="F4" s="199">
        <v>2</v>
      </c>
      <c r="G4" s="9"/>
      <c r="H4" s="159" t="s">
        <v>1466</v>
      </c>
      <c r="I4" s="139"/>
      <c r="J4" s="140" t="s">
        <v>1477</v>
      </c>
      <c r="K4" s="141">
        <v>12</v>
      </c>
      <c r="L4" s="153"/>
      <c r="M4" s="299" t="s">
        <v>1484</v>
      </c>
      <c r="N4" s="140" t="s">
        <v>1664</v>
      </c>
      <c r="O4" s="156">
        <v>9</v>
      </c>
      <c r="P4" s="153"/>
      <c r="Q4" s="3" t="s">
        <v>376</v>
      </c>
      <c r="R4" s="3" t="s">
        <v>387</v>
      </c>
      <c r="T4" s="168" t="s">
        <v>32</v>
      </c>
      <c r="U4" s="169"/>
      <c r="V4" s="170" t="s">
        <v>1495</v>
      </c>
      <c r="W4" s="177">
        <v>18</v>
      </c>
      <c r="Y4" s="8" t="s">
        <v>329</v>
      </c>
      <c r="AB4" s="133">
        <v>6</v>
      </c>
      <c r="AC4" s="136" t="s">
        <v>1449</v>
      </c>
      <c r="AD4" s="2">
        <v>1</v>
      </c>
      <c r="AE4" s="2">
        <v>2</v>
      </c>
      <c r="AF4" s="2">
        <v>22</v>
      </c>
      <c r="AG4" s="2">
        <v>24</v>
      </c>
      <c r="AH4" s="2">
        <v>27</v>
      </c>
      <c r="AI4" s="2">
        <v>28</v>
      </c>
    </row>
    <row r="5" spans="1:45" ht="58" thickBot="1" x14ac:dyDescent="0.25">
      <c r="A5" s="11">
        <v>4</v>
      </c>
      <c r="B5" s="11" t="s">
        <v>19</v>
      </c>
      <c r="C5" s="9" t="s">
        <v>326</v>
      </c>
      <c r="D5" s="8" t="s">
        <v>346</v>
      </c>
      <c r="E5" s="8"/>
      <c r="F5" s="199">
        <v>1</v>
      </c>
      <c r="G5" s="9"/>
      <c r="H5" s="159" t="s">
        <v>600</v>
      </c>
      <c r="I5" s="139"/>
      <c r="J5" s="140" t="s">
        <v>1482</v>
      </c>
      <c r="K5" s="141">
        <v>10</v>
      </c>
      <c r="L5" s="153"/>
      <c r="M5" s="299" t="s">
        <v>1485</v>
      </c>
      <c r="N5" s="306"/>
      <c r="O5" s="156">
        <v>1</v>
      </c>
      <c r="P5" s="153"/>
      <c r="Q5" s="2" t="s">
        <v>375</v>
      </c>
      <c r="R5" s="3" t="s">
        <v>388</v>
      </c>
      <c r="S5" s="2" t="s">
        <v>1215</v>
      </c>
      <c r="T5" s="171" t="s">
        <v>1490</v>
      </c>
      <c r="U5" s="172"/>
      <c r="V5" s="173" t="s">
        <v>1497</v>
      </c>
      <c r="W5" s="178">
        <v>5</v>
      </c>
      <c r="Y5" s="8" t="s">
        <v>266</v>
      </c>
      <c r="AB5" s="133">
        <v>5</v>
      </c>
      <c r="AC5" s="136" t="s">
        <v>1450</v>
      </c>
      <c r="AD5" s="2">
        <v>5</v>
      </c>
      <c r="AE5" s="2">
        <v>7</v>
      </c>
      <c r="AF5" s="2">
        <v>12</v>
      </c>
      <c r="AG5" s="2">
        <v>15</v>
      </c>
      <c r="AH5" s="2">
        <v>31</v>
      </c>
    </row>
    <row r="6" spans="1:45" ht="43" customHeight="1" x14ac:dyDescent="0.2">
      <c r="A6" s="11">
        <v>5</v>
      </c>
      <c r="B6" s="11" t="s">
        <v>24</v>
      </c>
      <c r="C6" s="8" t="s">
        <v>323</v>
      </c>
      <c r="D6" s="8" t="s">
        <v>347</v>
      </c>
      <c r="E6" s="8" t="s">
        <v>324</v>
      </c>
      <c r="F6" s="199">
        <v>2</v>
      </c>
      <c r="G6" s="9"/>
      <c r="H6" s="159" t="s">
        <v>1467</v>
      </c>
      <c r="I6" s="139"/>
      <c r="J6" s="140" t="s">
        <v>1481</v>
      </c>
      <c r="K6" s="141">
        <v>8</v>
      </c>
      <c r="L6" s="153"/>
      <c r="M6" s="299" t="s">
        <v>334</v>
      </c>
      <c r="N6" s="306">
        <v>28</v>
      </c>
      <c r="O6" s="156">
        <v>1</v>
      </c>
      <c r="P6" s="153"/>
      <c r="Q6" s="3" t="s">
        <v>374</v>
      </c>
      <c r="R6" s="3" t="s">
        <v>385</v>
      </c>
      <c r="S6" s="161" t="s">
        <v>1489</v>
      </c>
      <c r="Y6" s="8" t="s">
        <v>325</v>
      </c>
      <c r="Z6" s="2">
        <v>1</v>
      </c>
      <c r="AB6" s="133">
        <v>2</v>
      </c>
      <c r="AC6" s="136" t="s">
        <v>173</v>
      </c>
      <c r="AD6" s="2">
        <v>4</v>
      </c>
      <c r="AE6" s="2">
        <v>9</v>
      </c>
    </row>
    <row r="7" spans="1:45" ht="58" thickBot="1" x14ac:dyDescent="0.25">
      <c r="A7" s="11">
        <v>6</v>
      </c>
      <c r="B7" s="11" t="s">
        <v>33</v>
      </c>
      <c r="C7" s="9" t="s">
        <v>313</v>
      </c>
      <c r="D7" s="8" t="s">
        <v>362</v>
      </c>
      <c r="E7" s="8"/>
      <c r="F7" s="199">
        <v>1</v>
      </c>
      <c r="G7" s="9"/>
      <c r="H7" s="159" t="s">
        <v>1468</v>
      </c>
      <c r="I7" s="139"/>
      <c r="J7" s="140" t="s">
        <v>1478</v>
      </c>
      <c r="K7" s="141">
        <v>7</v>
      </c>
      <c r="L7" s="153"/>
      <c r="M7" s="300" t="s">
        <v>913</v>
      </c>
      <c r="N7" s="140" t="s">
        <v>1479</v>
      </c>
      <c r="O7" s="157">
        <v>7</v>
      </c>
      <c r="P7" s="153"/>
      <c r="Q7" s="2" t="s">
        <v>367</v>
      </c>
      <c r="R7" s="3" t="s">
        <v>389</v>
      </c>
      <c r="Y7" s="8" t="s">
        <v>314</v>
      </c>
      <c r="Z7" s="2">
        <v>1</v>
      </c>
      <c r="AB7" s="133">
        <v>5</v>
      </c>
      <c r="AC7" s="136" t="s">
        <v>1452</v>
      </c>
      <c r="AD7" s="2">
        <v>3</v>
      </c>
      <c r="AE7" s="2">
        <v>10</v>
      </c>
      <c r="AF7" s="2">
        <v>13</v>
      </c>
      <c r="AG7" s="2">
        <v>14</v>
      </c>
      <c r="AH7" s="2">
        <v>23</v>
      </c>
    </row>
    <row r="8" spans="1:45" ht="39" thickBot="1" x14ac:dyDescent="0.25">
      <c r="A8" s="11">
        <v>7</v>
      </c>
      <c r="B8" s="11" t="s">
        <v>176</v>
      </c>
      <c r="C8" s="8" t="s">
        <v>315</v>
      </c>
      <c r="D8" s="8" t="s">
        <v>348</v>
      </c>
      <c r="E8" s="8"/>
      <c r="F8" s="199">
        <v>2</v>
      </c>
      <c r="G8" s="9"/>
      <c r="H8" s="159" t="s">
        <v>370</v>
      </c>
      <c r="I8" s="139"/>
      <c r="J8" s="140" t="s">
        <v>1473</v>
      </c>
      <c r="K8" s="141">
        <v>2</v>
      </c>
      <c r="L8" s="153"/>
      <c r="M8" s="301"/>
      <c r="N8" s="153"/>
      <c r="P8" s="153"/>
      <c r="Q8" s="2" t="s">
        <v>368</v>
      </c>
      <c r="R8" s="3" t="s">
        <v>390</v>
      </c>
      <c r="Y8" s="8" t="s">
        <v>316</v>
      </c>
      <c r="Z8" s="2">
        <v>2</v>
      </c>
    </row>
    <row r="9" spans="1:45" ht="57" x14ac:dyDescent="0.2">
      <c r="A9" s="11">
        <v>8</v>
      </c>
      <c r="B9" s="11" t="s">
        <v>178</v>
      </c>
      <c r="C9" s="8" t="s">
        <v>317</v>
      </c>
      <c r="D9" s="8" t="s">
        <v>349</v>
      </c>
      <c r="E9" s="8"/>
      <c r="F9" s="199">
        <v>2</v>
      </c>
      <c r="G9" s="9"/>
      <c r="H9" s="159" t="s">
        <v>1469</v>
      </c>
      <c r="I9" s="139"/>
      <c r="J9" s="140">
        <v>12</v>
      </c>
      <c r="K9" s="141">
        <v>1</v>
      </c>
      <c r="L9" s="153"/>
      <c r="M9" s="301"/>
      <c r="N9" s="153"/>
      <c r="P9" s="153"/>
      <c r="Q9" s="2" t="s">
        <v>369</v>
      </c>
      <c r="R9" s="3" t="s">
        <v>385</v>
      </c>
      <c r="Y9" s="8" t="s">
        <v>179</v>
      </c>
      <c r="Z9" s="2">
        <v>1</v>
      </c>
      <c r="AB9" s="179" t="s">
        <v>1455</v>
      </c>
      <c r="AC9" s="180" t="s">
        <v>1494</v>
      </c>
    </row>
    <row r="10" spans="1:45" ht="38" x14ac:dyDescent="0.2">
      <c r="A10" s="11">
        <v>9</v>
      </c>
      <c r="B10" s="11" t="s">
        <v>180</v>
      </c>
      <c r="C10" s="9" t="s">
        <v>318</v>
      </c>
      <c r="D10" s="8" t="s">
        <v>351</v>
      </c>
      <c r="E10" s="8" t="s">
        <v>402</v>
      </c>
      <c r="F10" s="199">
        <v>2</v>
      </c>
      <c r="G10" s="8"/>
      <c r="H10" s="159" t="s">
        <v>1470</v>
      </c>
      <c r="I10" s="139"/>
      <c r="J10" s="140">
        <v>12</v>
      </c>
      <c r="K10" s="141">
        <v>1</v>
      </c>
      <c r="L10" s="153"/>
      <c r="M10" s="301"/>
      <c r="N10" s="153"/>
      <c r="P10" s="153"/>
      <c r="Q10" s="2" t="s">
        <v>370</v>
      </c>
      <c r="R10" s="3" t="s">
        <v>370</v>
      </c>
      <c r="Y10" s="8" t="s">
        <v>321</v>
      </c>
      <c r="AB10" s="165" t="s">
        <v>1456</v>
      </c>
      <c r="AC10" s="163">
        <v>6</v>
      </c>
    </row>
    <row r="11" spans="1:45" ht="57" x14ac:dyDescent="0.2">
      <c r="A11" s="11">
        <v>10</v>
      </c>
      <c r="B11" s="11" t="s">
        <v>65</v>
      </c>
      <c r="C11" s="8" t="s">
        <v>319</v>
      </c>
      <c r="D11" s="8" t="s">
        <v>350</v>
      </c>
      <c r="E11" s="8"/>
      <c r="F11" s="199">
        <v>2</v>
      </c>
      <c r="G11" s="9"/>
      <c r="H11" s="159" t="s">
        <v>1471</v>
      </c>
      <c r="I11" s="139"/>
      <c r="J11" s="140" t="s">
        <v>1474</v>
      </c>
      <c r="K11" s="141">
        <v>2</v>
      </c>
      <c r="L11" s="153"/>
      <c r="M11" s="301"/>
      <c r="N11" s="153"/>
      <c r="P11" s="153"/>
      <c r="Q11" s="2" t="s">
        <v>371</v>
      </c>
      <c r="R11" s="3" t="s">
        <v>392</v>
      </c>
      <c r="Y11" s="8" t="s">
        <v>266</v>
      </c>
      <c r="AB11" s="165" t="s">
        <v>1457</v>
      </c>
      <c r="AC11" s="163">
        <v>16</v>
      </c>
    </row>
    <row r="12" spans="1:45" ht="57" x14ac:dyDescent="0.2">
      <c r="A12" s="11">
        <v>11</v>
      </c>
      <c r="B12" s="11" t="s">
        <v>74</v>
      </c>
      <c r="C12" s="9" t="s">
        <v>320</v>
      </c>
      <c r="D12" s="8" t="s">
        <v>352</v>
      </c>
      <c r="E12" s="8"/>
      <c r="F12" s="199">
        <v>2</v>
      </c>
      <c r="G12" s="9"/>
      <c r="H12" s="159" t="s">
        <v>1472</v>
      </c>
      <c r="I12" s="139"/>
      <c r="J12" s="140" t="s">
        <v>1480</v>
      </c>
      <c r="K12" s="141">
        <v>5</v>
      </c>
      <c r="L12" s="153"/>
      <c r="M12" s="301"/>
      <c r="N12" s="153"/>
      <c r="P12" s="153"/>
      <c r="Q12" s="2" t="s">
        <v>372</v>
      </c>
      <c r="R12" s="3" t="s">
        <v>391</v>
      </c>
      <c r="Y12" s="8" t="s">
        <v>179</v>
      </c>
      <c r="Z12" s="2">
        <v>1</v>
      </c>
      <c r="AB12" s="165" t="s">
        <v>1458</v>
      </c>
      <c r="AC12" s="163">
        <v>6</v>
      </c>
    </row>
    <row r="13" spans="1:45" ht="57" customHeight="1" x14ac:dyDescent="0.2">
      <c r="A13" s="11">
        <v>12</v>
      </c>
      <c r="B13" s="11" t="s">
        <v>76</v>
      </c>
      <c r="C13" s="9" t="s">
        <v>969</v>
      </c>
      <c r="D13" s="8" t="s">
        <v>970</v>
      </c>
      <c r="E13" s="8"/>
      <c r="F13" s="199">
        <v>1</v>
      </c>
      <c r="G13" s="9"/>
      <c r="H13" s="159" t="s">
        <v>913</v>
      </c>
      <c r="I13" s="139"/>
      <c r="J13" s="140" t="s">
        <v>1479</v>
      </c>
      <c r="K13" s="141">
        <v>7</v>
      </c>
      <c r="L13" s="153"/>
      <c r="M13" s="301"/>
      <c r="N13" s="153"/>
      <c r="P13" s="153"/>
      <c r="Q13" s="3" t="s">
        <v>971</v>
      </c>
      <c r="R13" s="3" t="s">
        <v>972</v>
      </c>
      <c r="Y13" s="8" t="s">
        <v>177</v>
      </c>
      <c r="Z13" s="2">
        <v>2</v>
      </c>
      <c r="AB13" s="165" t="s">
        <v>1459</v>
      </c>
      <c r="AC13" s="163">
        <v>5</v>
      </c>
    </row>
    <row r="14" spans="1:45" ht="39" thickBot="1" x14ac:dyDescent="0.25">
      <c r="A14" s="14">
        <v>13</v>
      </c>
      <c r="B14" s="14" t="s">
        <v>79</v>
      </c>
      <c r="C14" s="15" t="s">
        <v>405</v>
      </c>
      <c r="D14" s="15" t="s">
        <v>406</v>
      </c>
      <c r="E14" s="15"/>
      <c r="F14" s="200">
        <v>2</v>
      </c>
      <c r="G14" s="13"/>
      <c r="H14" s="142" t="s">
        <v>1487</v>
      </c>
      <c r="I14" s="143"/>
      <c r="J14" s="144">
        <v>28</v>
      </c>
      <c r="K14" s="145">
        <v>1</v>
      </c>
      <c r="L14" s="154"/>
      <c r="M14" s="302"/>
      <c r="N14" s="154"/>
      <c r="P14" s="154"/>
      <c r="Q14" s="2" t="s">
        <v>568</v>
      </c>
      <c r="R14" s="3" t="s">
        <v>569</v>
      </c>
      <c r="Y14" s="15" t="s">
        <v>327</v>
      </c>
      <c r="AB14" s="165" t="s">
        <v>1460</v>
      </c>
      <c r="AC14" s="163">
        <v>2</v>
      </c>
    </row>
    <row r="15" spans="1:45" ht="86" thickBot="1" x14ac:dyDescent="0.25">
      <c r="A15" s="11">
        <v>14</v>
      </c>
      <c r="B15" s="11" t="s">
        <v>90</v>
      </c>
      <c r="C15" s="8" t="s">
        <v>1021</v>
      </c>
      <c r="D15" s="3" t="s">
        <v>1023</v>
      </c>
      <c r="E15" s="8"/>
      <c r="F15" s="199">
        <v>1</v>
      </c>
      <c r="G15" s="9"/>
      <c r="H15" s="15"/>
      <c r="I15" s="9"/>
      <c r="J15" s="137"/>
      <c r="K15" s="9"/>
      <c r="L15" s="9"/>
      <c r="M15" s="303"/>
      <c r="N15" s="9"/>
      <c r="P15" s="9"/>
      <c r="Q15" s="8" t="s">
        <v>1022</v>
      </c>
      <c r="R15" s="3" t="s">
        <v>1024</v>
      </c>
      <c r="Y15" s="8" t="s">
        <v>329</v>
      </c>
      <c r="AB15" s="166" t="s">
        <v>1461</v>
      </c>
      <c r="AC15" s="164">
        <v>5</v>
      </c>
    </row>
    <row r="16" spans="1:45" ht="57" x14ac:dyDescent="0.2">
      <c r="A16" s="11">
        <v>15</v>
      </c>
      <c r="B16" s="11" t="s">
        <v>103</v>
      </c>
      <c r="C16" s="8" t="s">
        <v>333</v>
      </c>
      <c r="D16" s="8" t="s">
        <v>353</v>
      </c>
      <c r="E16" s="8"/>
      <c r="F16" s="199">
        <v>1</v>
      </c>
      <c r="G16" s="9"/>
      <c r="H16" s="15"/>
      <c r="I16" s="9"/>
      <c r="J16" s="8"/>
      <c r="K16" s="9"/>
      <c r="L16" s="9"/>
      <c r="M16" s="303"/>
      <c r="N16" s="9"/>
      <c r="P16" s="9"/>
      <c r="Q16" s="2" t="s">
        <v>379</v>
      </c>
      <c r="R16" s="3" t="s">
        <v>385</v>
      </c>
      <c r="Y16" s="8" t="s">
        <v>334</v>
      </c>
      <c r="Z16" s="2">
        <v>1</v>
      </c>
    </row>
    <row r="17" spans="1:26" ht="38" x14ac:dyDescent="0.2">
      <c r="A17" s="11">
        <v>16</v>
      </c>
      <c r="B17" s="11" t="s">
        <v>105</v>
      </c>
      <c r="C17" s="8" t="s">
        <v>335</v>
      </c>
      <c r="D17" s="8" t="s">
        <v>354</v>
      </c>
      <c r="F17" s="199">
        <v>1</v>
      </c>
      <c r="H17" s="15"/>
      <c r="I17" s="9"/>
      <c r="J17" s="8"/>
      <c r="K17" s="9"/>
      <c r="L17" s="9"/>
      <c r="M17" s="303"/>
      <c r="N17" s="9"/>
      <c r="P17" s="9"/>
      <c r="Q17" s="2" t="s">
        <v>327</v>
      </c>
      <c r="R17" s="2" t="s">
        <v>327</v>
      </c>
      <c r="Y17" s="8" t="s">
        <v>336</v>
      </c>
      <c r="Z17" s="2">
        <v>1</v>
      </c>
    </row>
    <row r="18" spans="1:26" ht="38" x14ac:dyDescent="0.2">
      <c r="A18" s="11">
        <v>17</v>
      </c>
      <c r="B18" s="11" t="s">
        <v>187</v>
      </c>
      <c r="C18" s="9" t="s">
        <v>898</v>
      </c>
      <c r="D18" s="8" t="s">
        <v>355</v>
      </c>
      <c r="E18" s="8"/>
      <c r="F18" s="199">
        <v>2</v>
      </c>
      <c r="G18" s="9"/>
      <c r="H18" s="15"/>
      <c r="I18" s="9"/>
      <c r="J18" s="8"/>
      <c r="K18" s="9"/>
      <c r="L18" s="9"/>
      <c r="M18" s="303"/>
      <c r="N18" s="9"/>
      <c r="P18" s="9"/>
      <c r="Q18" s="2" t="s">
        <v>380</v>
      </c>
      <c r="R18" s="2" t="s">
        <v>370</v>
      </c>
      <c r="Y18" s="8" t="s">
        <v>337</v>
      </c>
      <c r="Z18" s="2">
        <v>1</v>
      </c>
    </row>
    <row r="19" spans="1:26" ht="38" x14ac:dyDescent="0.2">
      <c r="A19" s="11">
        <v>18</v>
      </c>
      <c r="B19" s="11" t="s">
        <v>113</v>
      </c>
      <c r="C19" s="8" t="s">
        <v>338</v>
      </c>
      <c r="D19" s="8" t="s">
        <v>356</v>
      </c>
      <c r="E19" s="8"/>
      <c r="F19" s="199">
        <v>1</v>
      </c>
      <c r="G19" s="9"/>
      <c r="H19" s="15"/>
      <c r="I19" s="9"/>
      <c r="J19" s="8"/>
      <c r="K19" s="9"/>
      <c r="L19" s="9"/>
      <c r="M19" s="303"/>
      <c r="N19" s="9"/>
      <c r="P19" s="9"/>
      <c r="Q19" s="2" t="s">
        <v>381</v>
      </c>
      <c r="R19" s="3" t="s">
        <v>385</v>
      </c>
      <c r="Y19" s="8" t="s">
        <v>339</v>
      </c>
      <c r="Z19" s="2">
        <v>1</v>
      </c>
    </row>
    <row r="20" spans="1:26" ht="76" x14ac:dyDescent="0.2">
      <c r="A20" s="11">
        <v>19</v>
      </c>
      <c r="B20" s="11" t="s">
        <v>117</v>
      </c>
      <c r="C20" s="9" t="s">
        <v>340</v>
      </c>
      <c r="D20" s="8" t="s">
        <v>357</v>
      </c>
      <c r="E20" s="8" t="s">
        <v>342</v>
      </c>
      <c r="F20" s="199">
        <v>1</v>
      </c>
      <c r="G20" s="8"/>
      <c r="H20" s="15"/>
      <c r="I20" s="9"/>
      <c r="J20" s="8"/>
      <c r="K20" s="9"/>
      <c r="L20" s="9"/>
      <c r="M20" s="303"/>
      <c r="N20" s="9"/>
      <c r="P20" s="9"/>
      <c r="Q20" s="161" t="s">
        <v>382</v>
      </c>
      <c r="R20" s="2" t="s">
        <v>327</v>
      </c>
      <c r="Y20" s="8" t="s">
        <v>341</v>
      </c>
      <c r="Z20" s="2">
        <v>4</v>
      </c>
    </row>
    <row r="21" spans="1:26" ht="57" x14ac:dyDescent="0.2">
      <c r="A21" s="11">
        <v>20</v>
      </c>
      <c r="B21" s="11" t="s">
        <v>123</v>
      </c>
      <c r="C21" s="9" t="s">
        <v>343</v>
      </c>
      <c r="D21" s="8" t="s">
        <v>358</v>
      </c>
      <c r="E21" s="8"/>
      <c r="F21" s="199">
        <v>1</v>
      </c>
      <c r="G21" s="9"/>
      <c r="H21" s="15"/>
      <c r="I21" s="9"/>
      <c r="J21" s="8"/>
      <c r="K21" s="9"/>
      <c r="L21" s="9"/>
      <c r="M21" s="303"/>
      <c r="N21" s="9"/>
      <c r="P21" s="9"/>
      <c r="Q21" s="2" t="s">
        <v>383</v>
      </c>
      <c r="R21" s="3" t="s">
        <v>393</v>
      </c>
      <c r="S21" s="2" t="s">
        <v>396</v>
      </c>
      <c r="Y21" s="8" t="s">
        <v>344</v>
      </c>
      <c r="Z21" s="2">
        <v>1</v>
      </c>
    </row>
    <row r="22" spans="1:26" ht="57" x14ac:dyDescent="0.2">
      <c r="A22" s="11">
        <v>21</v>
      </c>
      <c r="B22" s="11" t="s">
        <v>127</v>
      </c>
      <c r="C22" s="9" t="s">
        <v>311</v>
      </c>
      <c r="D22" s="8" t="s">
        <v>359</v>
      </c>
      <c r="E22" s="8"/>
      <c r="F22" s="199">
        <v>1</v>
      </c>
      <c r="G22" s="9"/>
      <c r="H22" s="8"/>
      <c r="I22" s="9"/>
      <c r="J22" s="8"/>
      <c r="K22" s="9"/>
      <c r="L22" s="9"/>
      <c r="M22" s="303"/>
      <c r="N22" s="9"/>
      <c r="P22" s="9"/>
      <c r="Q22" s="2" t="s">
        <v>366</v>
      </c>
      <c r="R22" s="3" t="s">
        <v>385</v>
      </c>
      <c r="Y22" s="8" t="s">
        <v>312</v>
      </c>
      <c r="Z22" s="2">
        <v>1</v>
      </c>
    </row>
    <row r="23" spans="1:26" ht="114" x14ac:dyDescent="0.2">
      <c r="A23" s="11">
        <v>22</v>
      </c>
      <c r="B23" s="11" t="s">
        <v>129</v>
      </c>
      <c r="C23" s="8" t="s">
        <v>648</v>
      </c>
      <c r="D23" s="8" t="s">
        <v>649</v>
      </c>
      <c r="E23" s="8"/>
      <c r="F23" s="199">
        <v>2</v>
      </c>
      <c r="G23" s="9"/>
      <c r="H23" s="8"/>
      <c r="I23" s="9"/>
      <c r="J23" s="8"/>
      <c r="K23" s="9"/>
      <c r="L23" s="9"/>
      <c r="M23" s="303"/>
      <c r="N23" s="9"/>
      <c r="P23" s="9"/>
      <c r="Q23" s="3" t="s">
        <v>650</v>
      </c>
      <c r="R23" s="3" t="s">
        <v>651</v>
      </c>
      <c r="Y23" s="8" t="s">
        <v>652</v>
      </c>
    </row>
    <row r="24" spans="1:26" ht="34" x14ac:dyDescent="0.2">
      <c r="A24" s="11">
        <v>23</v>
      </c>
      <c r="B24" s="11" t="s">
        <v>136</v>
      </c>
      <c r="C24" s="9" t="s">
        <v>669</v>
      </c>
      <c r="D24" s="9" t="s">
        <v>670</v>
      </c>
      <c r="E24" s="8"/>
      <c r="F24" s="199">
        <v>1</v>
      </c>
      <c r="G24" s="9"/>
      <c r="H24" s="8"/>
      <c r="I24" s="9"/>
      <c r="J24" s="8"/>
      <c r="K24" s="9"/>
      <c r="L24" s="9"/>
      <c r="M24" s="303"/>
      <c r="N24" s="9"/>
      <c r="P24" s="9"/>
      <c r="Q24" s="2" t="s">
        <v>671</v>
      </c>
      <c r="R24" s="3" t="s">
        <v>672</v>
      </c>
      <c r="Y24" s="8" t="s">
        <v>2</v>
      </c>
    </row>
    <row r="25" spans="1:26" ht="38" x14ac:dyDescent="0.2">
      <c r="A25" s="11">
        <v>24</v>
      </c>
      <c r="B25" s="11" t="s">
        <v>138</v>
      </c>
      <c r="C25" s="9" t="s">
        <v>691</v>
      </c>
      <c r="D25" s="8" t="s">
        <v>692</v>
      </c>
      <c r="E25" s="8"/>
      <c r="F25" s="199">
        <v>2</v>
      </c>
      <c r="G25" s="9"/>
      <c r="H25" s="8"/>
      <c r="I25" s="9"/>
      <c r="J25" s="8"/>
      <c r="K25" s="9"/>
      <c r="L25" s="9"/>
      <c r="M25" s="303"/>
      <c r="N25" s="9"/>
      <c r="P25" s="9"/>
      <c r="Q25" s="2" t="s">
        <v>693</v>
      </c>
      <c r="R25" s="3" t="s">
        <v>694</v>
      </c>
      <c r="Y25" s="8" t="s">
        <v>695</v>
      </c>
      <c r="Z25" s="2">
        <v>1</v>
      </c>
    </row>
    <row r="26" spans="1:26" ht="38" x14ac:dyDescent="0.2">
      <c r="A26" s="11">
        <v>25</v>
      </c>
      <c r="B26" s="11" t="s">
        <v>141</v>
      </c>
      <c r="C26" s="9" t="s">
        <v>726</v>
      </c>
      <c r="D26" s="8" t="s">
        <v>727</v>
      </c>
      <c r="E26" s="8"/>
      <c r="F26" s="199">
        <v>1</v>
      </c>
      <c r="G26" s="9"/>
      <c r="H26" s="8"/>
      <c r="I26" s="9"/>
      <c r="J26" s="8"/>
      <c r="K26" s="9"/>
      <c r="L26" s="9"/>
      <c r="M26" s="303"/>
      <c r="N26" s="9"/>
      <c r="P26" s="9"/>
      <c r="Q26" s="2" t="s">
        <v>728</v>
      </c>
      <c r="R26" s="3" t="s">
        <v>729</v>
      </c>
      <c r="Y26" s="8" t="s">
        <v>730</v>
      </c>
    </row>
    <row r="27" spans="1:26" ht="57" x14ac:dyDescent="0.2">
      <c r="A27" s="11">
        <v>26</v>
      </c>
      <c r="B27" s="11" t="s">
        <v>143</v>
      </c>
      <c r="C27" s="8" t="s">
        <v>1665</v>
      </c>
      <c r="D27" s="8" t="s">
        <v>763</v>
      </c>
      <c r="E27" s="8"/>
      <c r="F27" s="199">
        <v>2</v>
      </c>
      <c r="G27" s="9"/>
      <c r="H27" s="8"/>
      <c r="I27" s="9"/>
      <c r="J27" s="8"/>
      <c r="K27" s="9"/>
      <c r="L27" s="9"/>
      <c r="M27" s="303"/>
      <c r="N27" s="9"/>
      <c r="P27" s="9"/>
      <c r="Q27" s="2" t="s">
        <v>764</v>
      </c>
      <c r="R27" s="3" t="s">
        <v>385</v>
      </c>
      <c r="Y27" s="8" t="s">
        <v>765</v>
      </c>
      <c r="Z27" s="2">
        <v>2</v>
      </c>
    </row>
    <row r="28" spans="1:26" ht="57" x14ac:dyDescent="0.2">
      <c r="A28" s="11">
        <v>27</v>
      </c>
      <c r="B28" s="11" t="s">
        <v>147</v>
      </c>
      <c r="C28" s="8" t="s">
        <v>309</v>
      </c>
      <c r="D28" s="8" t="s">
        <v>482</v>
      </c>
      <c r="E28" s="8"/>
      <c r="F28" s="199">
        <v>2</v>
      </c>
      <c r="G28" s="9"/>
      <c r="H28" s="8"/>
      <c r="I28" s="9"/>
      <c r="J28" s="8"/>
      <c r="K28" s="9"/>
      <c r="L28" s="9"/>
      <c r="M28" s="303"/>
      <c r="N28" s="9"/>
      <c r="P28" s="9"/>
      <c r="Q28" s="2" t="s">
        <v>365</v>
      </c>
      <c r="R28" s="3" t="s">
        <v>394</v>
      </c>
      <c r="Y28" s="8" t="s">
        <v>310</v>
      </c>
      <c r="Z28" s="2">
        <v>2</v>
      </c>
    </row>
    <row r="29" spans="1:26" ht="95" x14ac:dyDescent="0.2">
      <c r="A29" s="11">
        <v>28</v>
      </c>
      <c r="B29" s="11" t="s">
        <v>151</v>
      </c>
      <c r="C29" s="8" t="s">
        <v>831</v>
      </c>
      <c r="D29" s="8" t="s">
        <v>832</v>
      </c>
      <c r="E29" s="8"/>
      <c r="F29" s="199">
        <v>2</v>
      </c>
      <c r="G29" s="9"/>
      <c r="H29" s="8"/>
      <c r="I29" s="9"/>
      <c r="J29" s="8"/>
      <c r="K29" s="9"/>
      <c r="L29" s="9"/>
      <c r="M29" s="303"/>
      <c r="N29" s="9"/>
      <c r="P29" s="9"/>
      <c r="Q29" s="2" t="s">
        <v>833</v>
      </c>
      <c r="R29" s="2" t="s">
        <v>395</v>
      </c>
      <c r="Y29" s="8" t="s">
        <v>834</v>
      </c>
      <c r="Z29" s="2">
        <v>2</v>
      </c>
    </row>
    <row r="30" spans="1:26" ht="38" x14ac:dyDescent="0.2">
      <c r="A30" s="11">
        <v>29</v>
      </c>
      <c r="B30" s="11" t="s">
        <v>157</v>
      </c>
      <c r="C30" s="8" t="s">
        <v>322</v>
      </c>
      <c r="D30" s="8" t="s">
        <v>363</v>
      </c>
      <c r="E30" s="8" t="s">
        <v>401</v>
      </c>
      <c r="F30" s="199">
        <v>1</v>
      </c>
      <c r="G30" s="9"/>
      <c r="H30" s="8"/>
      <c r="I30" s="9"/>
      <c r="J30" s="8"/>
      <c r="K30" s="9"/>
      <c r="L30" s="9"/>
      <c r="M30" s="303"/>
      <c r="N30" s="9"/>
      <c r="P30" s="9"/>
      <c r="Q30" s="2" t="s">
        <v>373</v>
      </c>
      <c r="R30" s="2" t="s">
        <v>395</v>
      </c>
      <c r="Y30" s="8" t="s">
        <v>179</v>
      </c>
      <c r="Z30" s="2">
        <v>1</v>
      </c>
    </row>
    <row r="31" spans="1:26" x14ac:dyDescent="0.2">
      <c r="A31" s="11">
        <v>30</v>
      </c>
      <c r="B31" s="11" t="s">
        <v>159</v>
      </c>
      <c r="C31" s="9" t="s">
        <v>327</v>
      </c>
      <c r="D31" s="9"/>
      <c r="E31" s="8" t="s">
        <v>631</v>
      </c>
      <c r="F31" s="199" t="s">
        <v>1360</v>
      </c>
      <c r="G31" s="9"/>
      <c r="H31" s="8"/>
      <c r="I31" s="9"/>
      <c r="J31" s="8"/>
      <c r="K31" s="9"/>
      <c r="L31" s="9"/>
      <c r="M31" s="303"/>
      <c r="N31" s="9"/>
      <c r="P31" s="9"/>
      <c r="Q31" s="2" t="s">
        <v>327</v>
      </c>
      <c r="S31" s="2" t="s">
        <v>630</v>
      </c>
      <c r="Y31" s="8" t="s">
        <v>632</v>
      </c>
    </row>
    <row r="32" spans="1:26" ht="38" x14ac:dyDescent="0.2">
      <c r="A32" s="11">
        <v>31</v>
      </c>
      <c r="B32" s="11" t="s">
        <v>162</v>
      </c>
      <c r="C32" s="8" t="s">
        <v>407</v>
      </c>
      <c r="D32" s="8" t="s">
        <v>408</v>
      </c>
      <c r="E32" s="8"/>
      <c r="F32" s="199">
        <v>1</v>
      </c>
      <c r="G32" s="9"/>
      <c r="H32" s="8"/>
      <c r="I32" s="9"/>
      <c r="J32" s="8"/>
      <c r="K32" s="9"/>
      <c r="L32" s="9"/>
      <c r="M32" s="303"/>
      <c r="N32" s="9"/>
      <c r="P32" s="9"/>
      <c r="Q32" s="2" t="s">
        <v>1492</v>
      </c>
      <c r="R32" s="3" t="s">
        <v>410</v>
      </c>
      <c r="Y32" s="8" t="s">
        <v>409</v>
      </c>
      <c r="Z32" s="2">
        <v>1</v>
      </c>
    </row>
    <row r="33" spans="1:25" ht="38" x14ac:dyDescent="0.2">
      <c r="A33" s="11">
        <v>32</v>
      </c>
      <c r="B33" s="11" t="s">
        <v>197</v>
      </c>
      <c r="C33" s="9" t="s">
        <v>599</v>
      </c>
      <c r="D33" s="9" t="s">
        <v>600</v>
      </c>
      <c r="E33" s="8" t="s">
        <v>401</v>
      </c>
      <c r="F33" s="199">
        <v>1</v>
      </c>
      <c r="G33" s="9"/>
      <c r="H33" s="8"/>
      <c r="I33" s="9"/>
      <c r="J33" s="8"/>
      <c r="K33" s="9"/>
      <c r="L33" s="9"/>
      <c r="M33" s="303"/>
      <c r="N33" s="9"/>
      <c r="P33" s="9"/>
      <c r="Q33" s="2" t="s">
        <v>1493</v>
      </c>
      <c r="R33" s="3" t="s">
        <v>601</v>
      </c>
      <c r="Y33" s="8" t="s">
        <v>602</v>
      </c>
    </row>
    <row r="34" spans="1:25" x14ac:dyDescent="0.2">
      <c r="A34" s="17"/>
      <c r="B34" s="17"/>
    </row>
    <row r="35" spans="1:25" x14ac:dyDescent="0.2">
      <c r="A35" s="17"/>
      <c r="B35" s="17"/>
    </row>
  </sheetData>
  <pageMargins left="0.7" right="0.7" top="0.75" bottom="0.75" header="0.3" footer="0.3"/>
  <pageSetup paperSize="9" orientation="portrait" horizontalDpi="0"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35"/>
  <sheetViews>
    <sheetView topLeftCell="C1" zoomScale="99" zoomScaleNormal="80" workbookViewId="0">
      <selection activeCell="F2" sqref="F2:F33"/>
    </sheetView>
  </sheetViews>
  <sheetFormatPr baseColWidth="10" defaultRowHeight="16" x14ac:dyDescent="0.2"/>
  <cols>
    <col min="2" max="2" width="25.83203125" bestFit="1" customWidth="1"/>
    <col min="3" max="3" width="109.1640625" bestFit="1" customWidth="1"/>
    <col min="4" max="4" width="29.83203125" customWidth="1"/>
    <col min="5" max="5" width="50" style="1" customWidth="1"/>
    <col min="6" max="6" width="24.83203125" style="183" customWidth="1"/>
    <col min="7" max="7" width="18.6640625" style="308" customWidth="1"/>
    <col min="8" max="8" width="17.33203125" style="182" customWidth="1"/>
    <col min="9" max="9" width="12.1640625" style="182" bestFit="1" customWidth="1"/>
    <col min="10" max="10" width="14.33203125" style="182" customWidth="1"/>
    <col min="11" max="11" width="14.5" style="162" bestFit="1" customWidth="1"/>
    <col min="12" max="12" width="14.5" style="162" customWidth="1"/>
    <col min="13" max="13" width="21.83203125" style="162" customWidth="1"/>
    <col min="14" max="14" width="14.5" style="162" customWidth="1"/>
    <col min="15" max="15" width="30.83203125" customWidth="1"/>
    <col min="16" max="16" width="79.33203125" bestFit="1" customWidth="1"/>
    <col min="17" max="17" width="25" bestFit="1" customWidth="1"/>
    <col min="18" max="18" width="10.1640625" bestFit="1" customWidth="1"/>
    <col min="19" max="19" width="25.83203125" customWidth="1"/>
    <col min="20" max="20" width="18.33203125" customWidth="1"/>
    <col min="21" max="21" width="17.33203125" style="182" bestFit="1" customWidth="1"/>
    <col min="22" max="23" width="14" style="183" customWidth="1"/>
    <col min="24" max="24" width="33" style="183" customWidth="1"/>
    <col min="25" max="25" width="14.83203125" customWidth="1"/>
    <col min="26" max="26" width="9.83203125" bestFit="1" customWidth="1"/>
    <col min="27" max="27" width="72.1640625" bestFit="1" customWidth="1"/>
    <col min="28" max="28" width="12.1640625" bestFit="1" customWidth="1"/>
    <col min="29" max="29" width="20.6640625" bestFit="1" customWidth="1"/>
    <col min="30" max="30" width="27.83203125" bestFit="1" customWidth="1"/>
    <col min="31" max="31" width="29.83203125" bestFit="1" customWidth="1"/>
    <col min="32" max="32" width="24" bestFit="1" customWidth="1"/>
    <col min="33" max="33" width="12" bestFit="1" customWidth="1"/>
    <col min="34" max="34" width="20.5" bestFit="1" customWidth="1"/>
    <col min="35" max="35" width="27.83203125" bestFit="1" customWidth="1"/>
    <col min="36" max="36" width="29.83203125" bestFit="1" customWidth="1"/>
  </cols>
  <sheetData>
    <row r="1" spans="1:32" ht="39" thickBot="1" x14ac:dyDescent="0.25">
      <c r="A1" s="10" t="s">
        <v>199</v>
      </c>
      <c r="B1" s="12" t="s">
        <v>0</v>
      </c>
      <c r="C1" s="10" t="s">
        <v>452</v>
      </c>
      <c r="D1" s="10" t="s">
        <v>202</v>
      </c>
      <c r="E1" s="132" t="s">
        <v>205</v>
      </c>
      <c r="F1" s="181" t="s">
        <v>1661</v>
      </c>
      <c r="G1" s="307"/>
      <c r="H1" s="196" t="s">
        <v>217</v>
      </c>
      <c r="I1" s="175" t="s">
        <v>220</v>
      </c>
      <c r="J1" s="175" t="s">
        <v>1451</v>
      </c>
      <c r="K1" s="176" t="s">
        <v>1454</v>
      </c>
      <c r="L1" s="202"/>
      <c r="M1" s="195" t="s">
        <v>217</v>
      </c>
      <c r="N1" s="167" t="s">
        <v>1454</v>
      </c>
      <c r="O1" s="2"/>
      <c r="P1" s="26" t="s">
        <v>364</v>
      </c>
      <c r="Q1" s="10" t="s">
        <v>202</v>
      </c>
      <c r="R1" s="10" t="s">
        <v>205</v>
      </c>
      <c r="S1" s="191" t="s">
        <v>217</v>
      </c>
      <c r="T1" s="192" t="s">
        <v>220</v>
      </c>
      <c r="U1" s="193" t="s">
        <v>1451</v>
      </c>
      <c r="V1" s="194" t="s">
        <v>1454</v>
      </c>
      <c r="W1" s="216"/>
      <c r="X1" s="217" t="s">
        <v>1520</v>
      </c>
      <c r="Y1" s="218" t="s">
        <v>1494</v>
      </c>
      <c r="AA1" s="10" t="s">
        <v>204</v>
      </c>
      <c r="AB1" s="5" t="s">
        <v>384</v>
      </c>
      <c r="AC1" s="5" t="s">
        <v>243</v>
      </c>
      <c r="AD1" s="5" t="s">
        <v>245</v>
      </c>
      <c r="AE1" s="5" t="s">
        <v>244</v>
      </c>
      <c r="AF1" s="5" t="s">
        <v>241</v>
      </c>
    </row>
    <row r="2" spans="1:32" ht="76" x14ac:dyDescent="0.2">
      <c r="A2" s="11">
        <v>1</v>
      </c>
      <c r="B2" s="11" t="s">
        <v>169</v>
      </c>
      <c r="C2" s="8" t="s">
        <v>1330</v>
      </c>
      <c r="D2" s="8" t="s">
        <v>1331</v>
      </c>
      <c r="E2" s="8"/>
      <c r="F2" s="223">
        <v>2</v>
      </c>
      <c r="G2" s="15"/>
      <c r="H2" s="203" t="s">
        <v>1499</v>
      </c>
      <c r="I2" s="204"/>
      <c r="J2" s="204" t="s">
        <v>1508</v>
      </c>
      <c r="K2" s="197">
        <v>12</v>
      </c>
      <c r="L2" s="201"/>
      <c r="M2" s="208" t="s">
        <v>661</v>
      </c>
      <c r="N2" s="212">
        <v>3</v>
      </c>
      <c r="O2" s="2"/>
      <c r="P2" s="2" t="s">
        <v>1332</v>
      </c>
      <c r="Q2" s="3" t="s">
        <v>1333</v>
      </c>
      <c r="R2" s="2"/>
      <c r="S2" s="219" t="s">
        <v>370</v>
      </c>
      <c r="T2" s="184"/>
      <c r="U2" s="185" t="s">
        <v>1513</v>
      </c>
      <c r="V2" s="186">
        <v>21</v>
      </c>
      <c r="W2" s="215"/>
      <c r="X2" s="215" t="s">
        <v>1521</v>
      </c>
      <c r="Y2">
        <v>16</v>
      </c>
      <c r="AA2" s="8" t="s">
        <v>1334</v>
      </c>
      <c r="AB2">
        <v>1</v>
      </c>
    </row>
    <row r="3" spans="1:32" ht="76" x14ac:dyDescent="0.2">
      <c r="A3" s="11">
        <v>2</v>
      </c>
      <c r="B3" s="11" t="s">
        <v>5</v>
      </c>
      <c r="C3" s="8" t="s">
        <v>1246</v>
      </c>
      <c r="D3" s="8" t="s">
        <v>1247</v>
      </c>
      <c r="E3" s="8"/>
      <c r="F3" s="223">
        <v>2</v>
      </c>
      <c r="G3" s="15"/>
      <c r="H3" s="203" t="s">
        <v>1066</v>
      </c>
      <c r="I3" s="204"/>
      <c r="J3" s="204" t="s">
        <v>1507</v>
      </c>
      <c r="K3" s="197">
        <v>9</v>
      </c>
      <c r="L3" s="201"/>
      <c r="M3" s="209" t="s">
        <v>1463</v>
      </c>
      <c r="N3" s="213">
        <v>16</v>
      </c>
      <c r="O3" s="2"/>
      <c r="P3" s="3" t="s">
        <v>1248</v>
      </c>
      <c r="Q3" s="3" t="s">
        <v>1249</v>
      </c>
      <c r="R3" s="2"/>
      <c r="S3" s="219" t="s">
        <v>1510</v>
      </c>
      <c r="T3" s="184"/>
      <c r="U3" s="185" t="s">
        <v>1514</v>
      </c>
      <c r="V3" s="186">
        <v>17</v>
      </c>
      <c r="W3" s="215"/>
      <c r="X3" s="215" t="s">
        <v>1522</v>
      </c>
      <c r="Y3">
        <v>19</v>
      </c>
      <c r="AA3" s="8" t="s">
        <v>214</v>
      </c>
      <c r="AB3">
        <v>1</v>
      </c>
    </row>
    <row r="4" spans="1:32" ht="75" customHeight="1" x14ac:dyDescent="0.2">
      <c r="A4" s="11">
        <v>3</v>
      </c>
      <c r="B4" s="11" t="s">
        <v>17</v>
      </c>
      <c r="C4" s="8" t="s">
        <v>1134</v>
      </c>
      <c r="D4" s="8" t="s">
        <v>1135</v>
      </c>
      <c r="E4" s="8"/>
      <c r="F4" s="223">
        <v>2</v>
      </c>
      <c r="G4" s="15"/>
      <c r="H4" s="203" t="s">
        <v>1498</v>
      </c>
      <c r="I4" s="204"/>
      <c r="J4" s="204">
        <v>1</v>
      </c>
      <c r="K4" s="197">
        <v>1</v>
      </c>
      <c r="L4" s="201"/>
      <c r="M4" s="209" t="s">
        <v>1518</v>
      </c>
      <c r="N4" s="213">
        <v>20</v>
      </c>
      <c r="O4" s="2"/>
      <c r="P4" s="3" t="s">
        <v>1136</v>
      </c>
      <c r="Q4" s="3" t="s">
        <v>1137</v>
      </c>
      <c r="R4" s="2"/>
      <c r="S4" s="219" t="s">
        <v>1500</v>
      </c>
      <c r="T4" s="187"/>
      <c r="U4" s="185" t="s">
        <v>1515</v>
      </c>
      <c r="V4" s="186">
        <v>16</v>
      </c>
      <c r="W4" s="215"/>
      <c r="X4" s="215" t="s">
        <v>1523</v>
      </c>
      <c r="Y4">
        <v>22</v>
      </c>
      <c r="AA4" s="9" t="s">
        <v>457</v>
      </c>
      <c r="AB4">
        <v>1</v>
      </c>
    </row>
    <row r="5" spans="1:32" ht="76" x14ac:dyDescent="0.2">
      <c r="A5" s="11">
        <v>4</v>
      </c>
      <c r="B5" s="11" t="s">
        <v>19</v>
      </c>
      <c r="C5" s="9" t="s">
        <v>1218</v>
      </c>
      <c r="D5" s="8" t="s">
        <v>1219</v>
      </c>
      <c r="E5" s="8"/>
      <c r="F5" s="223">
        <v>2</v>
      </c>
      <c r="G5" s="15"/>
      <c r="H5" s="203" t="s">
        <v>1463</v>
      </c>
      <c r="I5" s="204"/>
      <c r="J5" s="204" t="s">
        <v>1517</v>
      </c>
      <c r="K5" s="197">
        <v>15</v>
      </c>
      <c r="L5" s="201"/>
      <c r="M5" s="209" t="s">
        <v>32</v>
      </c>
      <c r="N5" s="213">
        <v>1</v>
      </c>
      <c r="O5" s="2"/>
      <c r="P5" s="2" t="s">
        <v>1220</v>
      </c>
      <c r="Q5" s="3" t="s">
        <v>1221</v>
      </c>
      <c r="R5" s="2"/>
      <c r="S5" s="219" t="s">
        <v>1511</v>
      </c>
      <c r="T5" s="187"/>
      <c r="U5" s="185" t="s">
        <v>1512</v>
      </c>
      <c r="V5" s="186">
        <v>2</v>
      </c>
      <c r="W5" s="215"/>
      <c r="X5" s="215" t="s">
        <v>1524</v>
      </c>
      <c r="Y5">
        <v>1</v>
      </c>
      <c r="AA5" s="9" t="s">
        <v>266</v>
      </c>
    </row>
    <row r="6" spans="1:32" ht="57" x14ac:dyDescent="0.2">
      <c r="A6" s="11">
        <v>5</v>
      </c>
      <c r="B6" s="11" t="s">
        <v>24</v>
      </c>
      <c r="C6" s="8" t="s">
        <v>1172</v>
      </c>
      <c r="D6" s="8" t="s">
        <v>1173</v>
      </c>
      <c r="E6" s="8" t="s">
        <v>1502</v>
      </c>
      <c r="F6" s="223">
        <v>2</v>
      </c>
      <c r="G6" s="15"/>
      <c r="H6" s="203" t="s">
        <v>600</v>
      </c>
      <c r="I6" s="204"/>
      <c r="J6" s="204" t="s">
        <v>1504</v>
      </c>
      <c r="K6" s="197">
        <v>3</v>
      </c>
      <c r="L6" s="201"/>
      <c r="M6" s="210" t="s">
        <v>1501</v>
      </c>
      <c r="N6" s="213">
        <v>1</v>
      </c>
      <c r="O6" s="2"/>
      <c r="P6" s="3" t="s">
        <v>327</v>
      </c>
      <c r="Q6" s="3"/>
      <c r="R6" s="2"/>
      <c r="S6" s="219" t="s">
        <v>32</v>
      </c>
      <c r="T6" s="187"/>
      <c r="U6" s="185">
        <v>12</v>
      </c>
      <c r="V6" s="186">
        <v>1</v>
      </c>
      <c r="W6" s="215"/>
      <c r="X6" s="215" t="s">
        <v>1525</v>
      </c>
      <c r="Y6">
        <v>3</v>
      </c>
      <c r="AA6" s="8" t="s">
        <v>1174</v>
      </c>
      <c r="AB6">
        <v>1</v>
      </c>
    </row>
    <row r="7" spans="1:32" ht="77" thickBot="1" x14ac:dyDescent="0.25">
      <c r="A7" s="11">
        <v>6</v>
      </c>
      <c r="B7" s="11" t="s">
        <v>33</v>
      </c>
      <c r="C7" s="9" t="s">
        <v>872</v>
      </c>
      <c r="D7" s="8" t="s">
        <v>873</v>
      </c>
      <c r="E7" s="8"/>
      <c r="F7" s="223">
        <v>2</v>
      </c>
      <c r="G7" s="15"/>
      <c r="H7" s="203" t="s">
        <v>913</v>
      </c>
      <c r="I7" s="204"/>
      <c r="J7" s="204" t="s">
        <v>1505</v>
      </c>
      <c r="K7" s="197">
        <v>3</v>
      </c>
      <c r="L7" s="201"/>
      <c r="M7" s="211" t="s">
        <v>1519</v>
      </c>
      <c r="N7" s="214">
        <v>12</v>
      </c>
      <c r="O7" s="2"/>
      <c r="P7" s="2" t="s">
        <v>874</v>
      </c>
      <c r="Q7" s="3" t="s">
        <v>875</v>
      </c>
      <c r="R7" s="2"/>
      <c r="S7" s="219" t="s">
        <v>661</v>
      </c>
      <c r="T7" s="187"/>
      <c r="U7" s="185" t="s">
        <v>1516</v>
      </c>
      <c r="V7" s="186">
        <v>3</v>
      </c>
      <c r="W7" s="215"/>
      <c r="X7" s="215"/>
      <c r="AA7" s="9" t="s">
        <v>214</v>
      </c>
      <c r="AB7">
        <v>1</v>
      </c>
    </row>
    <row r="8" spans="1:32" ht="67" customHeight="1" thickBot="1" x14ac:dyDescent="0.25">
      <c r="A8" s="11">
        <v>7</v>
      </c>
      <c r="B8" s="11" t="s">
        <v>176</v>
      </c>
      <c r="C8" s="8" t="s">
        <v>315</v>
      </c>
      <c r="D8" s="8" t="s">
        <v>480</v>
      </c>
      <c r="E8" s="8" t="s">
        <v>483</v>
      </c>
      <c r="F8" s="223">
        <v>2</v>
      </c>
      <c r="G8" s="15"/>
      <c r="H8" s="203" t="s">
        <v>32</v>
      </c>
      <c r="I8" s="204"/>
      <c r="J8" s="204">
        <v>10</v>
      </c>
      <c r="K8" s="197">
        <v>1</v>
      </c>
      <c r="L8" s="201"/>
      <c r="M8" s="201"/>
      <c r="N8" s="201"/>
      <c r="O8" s="2"/>
      <c r="P8" s="2" t="s">
        <v>368</v>
      </c>
      <c r="Q8" s="3" t="s">
        <v>390</v>
      </c>
      <c r="R8" s="2"/>
      <c r="S8" s="220" t="s">
        <v>1066</v>
      </c>
      <c r="T8" s="188"/>
      <c r="U8" s="189">
        <v>29</v>
      </c>
      <c r="V8" s="190">
        <v>1</v>
      </c>
      <c r="W8" s="215"/>
      <c r="X8" s="215"/>
      <c r="AA8" s="8" t="s">
        <v>316</v>
      </c>
      <c r="AB8">
        <v>2</v>
      </c>
    </row>
    <row r="9" spans="1:32" ht="57" x14ac:dyDescent="0.2">
      <c r="A9" s="11">
        <v>8</v>
      </c>
      <c r="B9" s="11" t="s">
        <v>178</v>
      </c>
      <c r="C9" s="8" t="s">
        <v>317</v>
      </c>
      <c r="D9" s="8" t="s">
        <v>481</v>
      </c>
      <c r="E9" s="8"/>
      <c r="F9" s="223">
        <v>2</v>
      </c>
      <c r="G9" s="15"/>
      <c r="H9" s="203" t="s">
        <v>370</v>
      </c>
      <c r="I9" s="204"/>
      <c r="J9" s="204">
        <v>11</v>
      </c>
      <c r="K9" s="197">
        <v>1</v>
      </c>
      <c r="L9" s="201"/>
      <c r="M9" s="201"/>
      <c r="N9" s="201"/>
      <c r="O9" s="2"/>
      <c r="P9" s="2" t="s">
        <v>369</v>
      </c>
      <c r="Q9" s="3" t="s">
        <v>385</v>
      </c>
      <c r="R9" s="2"/>
      <c r="S9" s="2"/>
      <c r="T9" s="2"/>
      <c r="AA9" s="9" t="s">
        <v>214</v>
      </c>
      <c r="AB9">
        <v>1</v>
      </c>
    </row>
    <row r="10" spans="1:32" ht="58" customHeight="1" x14ac:dyDescent="0.2">
      <c r="A10" s="11">
        <v>9</v>
      </c>
      <c r="B10" s="11" t="s">
        <v>180</v>
      </c>
      <c r="C10" s="9" t="s">
        <v>318</v>
      </c>
      <c r="D10" s="8" t="s">
        <v>351</v>
      </c>
      <c r="E10" s="8" t="s">
        <v>402</v>
      </c>
      <c r="F10" s="223">
        <v>2</v>
      </c>
      <c r="G10" s="15"/>
      <c r="H10" s="203" t="s">
        <v>1501</v>
      </c>
      <c r="I10" s="204"/>
      <c r="J10" s="204">
        <v>12</v>
      </c>
      <c r="K10" s="197">
        <v>1</v>
      </c>
      <c r="L10" s="201"/>
      <c r="M10" s="201"/>
      <c r="N10" s="201"/>
      <c r="O10" s="2"/>
      <c r="P10" s="2" t="s">
        <v>370</v>
      </c>
      <c r="Q10" s="3" t="s">
        <v>370</v>
      </c>
      <c r="R10" s="2"/>
      <c r="S10" s="2"/>
      <c r="T10" s="2"/>
      <c r="AA10" s="9" t="s">
        <v>321</v>
      </c>
    </row>
    <row r="11" spans="1:32" ht="57" x14ac:dyDescent="0.2">
      <c r="A11" s="11">
        <v>10</v>
      </c>
      <c r="B11" s="11" t="s">
        <v>65</v>
      </c>
      <c r="C11" s="8" t="s">
        <v>319</v>
      </c>
      <c r="D11" s="8" t="s">
        <v>350</v>
      </c>
      <c r="E11" s="8"/>
      <c r="F11" s="223">
        <v>2</v>
      </c>
      <c r="G11" s="15"/>
      <c r="H11" s="203" t="s">
        <v>1503</v>
      </c>
      <c r="I11" s="204"/>
      <c r="J11" s="204" t="s">
        <v>1506</v>
      </c>
      <c r="K11" s="197">
        <v>4</v>
      </c>
      <c r="L11" s="201"/>
      <c r="M11" s="201"/>
      <c r="N11" s="201"/>
      <c r="O11" s="2"/>
      <c r="P11" s="2" t="s">
        <v>371</v>
      </c>
      <c r="Q11" s="3" t="s">
        <v>392</v>
      </c>
      <c r="R11" s="2"/>
      <c r="S11" s="2"/>
      <c r="T11" s="2"/>
      <c r="AA11" s="9" t="s">
        <v>266</v>
      </c>
    </row>
    <row r="12" spans="1:32" ht="58" thickBot="1" x14ac:dyDescent="0.25">
      <c r="A12" s="11">
        <v>11</v>
      </c>
      <c r="B12" s="11" t="s">
        <v>74</v>
      </c>
      <c r="C12" s="9" t="s">
        <v>320</v>
      </c>
      <c r="D12" s="8" t="s">
        <v>352</v>
      </c>
      <c r="E12" s="8"/>
      <c r="F12" s="223">
        <v>2</v>
      </c>
      <c r="G12" s="15"/>
      <c r="H12" s="205" t="s">
        <v>661</v>
      </c>
      <c r="I12" s="206"/>
      <c r="J12" s="206" t="s">
        <v>1509</v>
      </c>
      <c r="K12" s="198">
        <v>3</v>
      </c>
      <c r="L12" s="201"/>
      <c r="M12" s="201"/>
      <c r="N12" s="201"/>
      <c r="O12" s="2"/>
      <c r="P12" s="2" t="s">
        <v>372</v>
      </c>
      <c r="Q12" s="3" t="s">
        <v>391</v>
      </c>
      <c r="R12" s="2"/>
      <c r="S12" s="2"/>
      <c r="T12" s="2"/>
      <c r="AA12" s="9" t="s">
        <v>179</v>
      </c>
      <c r="AB12">
        <v>1</v>
      </c>
    </row>
    <row r="13" spans="1:32" ht="76" x14ac:dyDescent="0.2">
      <c r="A13" s="11">
        <v>12</v>
      </c>
      <c r="B13" s="11" t="s">
        <v>76</v>
      </c>
      <c r="C13" s="8" t="s">
        <v>982</v>
      </c>
      <c r="D13" s="8" t="s">
        <v>983</v>
      </c>
      <c r="E13" s="8"/>
      <c r="F13" s="223">
        <v>2</v>
      </c>
      <c r="G13" s="15"/>
      <c r="H13" s="207"/>
      <c r="I13" s="138"/>
      <c r="J13" s="138"/>
      <c r="K13" s="199"/>
      <c r="L13" s="199"/>
      <c r="M13" s="199"/>
      <c r="N13" s="199"/>
      <c r="O13" s="2"/>
      <c r="P13" s="2" t="s">
        <v>984</v>
      </c>
      <c r="Q13" s="3" t="s">
        <v>985</v>
      </c>
      <c r="R13" s="2"/>
      <c r="S13" s="2"/>
      <c r="T13" s="2"/>
      <c r="AA13" s="8" t="s">
        <v>986</v>
      </c>
      <c r="AB13">
        <v>3</v>
      </c>
    </row>
    <row r="14" spans="1:32" ht="57" x14ac:dyDescent="0.2">
      <c r="A14" s="14">
        <v>13</v>
      </c>
      <c r="B14" s="14" t="s">
        <v>79</v>
      </c>
      <c r="C14" s="15" t="s">
        <v>572</v>
      </c>
      <c r="D14" s="15" t="s">
        <v>573</v>
      </c>
      <c r="E14" s="15"/>
      <c r="F14" s="224">
        <v>2</v>
      </c>
      <c r="G14" s="15"/>
      <c r="H14" s="207"/>
      <c r="I14" s="138"/>
      <c r="J14" s="138"/>
      <c r="K14" s="200"/>
      <c r="L14" s="200"/>
      <c r="M14" s="200"/>
      <c r="N14" s="200"/>
      <c r="O14" s="2"/>
      <c r="P14" s="2" t="s">
        <v>574</v>
      </c>
      <c r="Q14" s="3" t="s">
        <v>575</v>
      </c>
      <c r="R14" s="2"/>
      <c r="S14" s="2"/>
      <c r="T14" s="2"/>
      <c r="AA14" s="13" t="s">
        <v>214</v>
      </c>
      <c r="AB14">
        <v>1</v>
      </c>
    </row>
    <row r="15" spans="1:32" ht="114" x14ac:dyDescent="0.2">
      <c r="A15" s="11">
        <v>14</v>
      </c>
      <c r="B15" s="11" t="s">
        <v>90</v>
      </c>
      <c r="C15" s="8" t="s">
        <v>1033</v>
      </c>
      <c r="D15" s="8" t="s">
        <v>1034</v>
      </c>
      <c r="E15" s="8"/>
      <c r="F15" s="223">
        <v>2</v>
      </c>
      <c r="G15" s="15"/>
      <c r="H15" s="207"/>
      <c r="I15" s="138"/>
      <c r="J15" s="138"/>
      <c r="K15" s="199"/>
      <c r="L15" s="199"/>
      <c r="M15" s="199"/>
      <c r="N15" s="199"/>
      <c r="O15" s="2"/>
      <c r="P15" s="3" t="s">
        <v>1035</v>
      </c>
      <c r="Q15" s="3" t="s">
        <v>1036</v>
      </c>
      <c r="R15" s="2"/>
      <c r="S15" s="2"/>
      <c r="T15" s="2"/>
      <c r="AA15" s="9" t="s">
        <v>457</v>
      </c>
    </row>
    <row r="16" spans="1:32" ht="57" x14ac:dyDescent="0.2">
      <c r="A16" s="11">
        <v>15</v>
      </c>
      <c r="B16" s="11" t="s">
        <v>103</v>
      </c>
      <c r="C16" s="8" t="s">
        <v>1302</v>
      </c>
      <c r="D16" s="8" t="s">
        <v>1303</v>
      </c>
      <c r="E16" s="8"/>
      <c r="F16" s="223">
        <v>2</v>
      </c>
      <c r="G16" s="15"/>
      <c r="H16" s="207"/>
      <c r="I16" s="138"/>
      <c r="J16" s="138"/>
      <c r="K16" s="199"/>
      <c r="L16" s="199"/>
      <c r="M16" s="199"/>
      <c r="N16" s="199"/>
      <c r="O16" s="2"/>
      <c r="P16" s="3" t="s">
        <v>1304</v>
      </c>
      <c r="Q16" s="3" t="s">
        <v>1305</v>
      </c>
      <c r="R16" s="2"/>
      <c r="S16" s="2"/>
      <c r="T16" s="2"/>
      <c r="AA16" s="8" t="s">
        <v>457</v>
      </c>
      <c r="AB16">
        <v>1</v>
      </c>
    </row>
    <row r="17" spans="1:33" ht="57" x14ac:dyDescent="0.2">
      <c r="A17" s="11">
        <v>16</v>
      </c>
      <c r="B17" s="11" t="s">
        <v>105</v>
      </c>
      <c r="C17" s="8" t="s">
        <v>1266</v>
      </c>
      <c r="D17" s="8" t="s">
        <v>1267</v>
      </c>
      <c r="E17" s="3"/>
      <c r="F17" s="183">
        <v>2</v>
      </c>
      <c r="G17" s="118"/>
      <c r="H17" s="207"/>
      <c r="I17" s="138"/>
      <c r="J17" s="138"/>
      <c r="K17" s="199"/>
      <c r="L17" s="199"/>
      <c r="M17" s="199"/>
      <c r="N17" s="199"/>
      <c r="O17" s="2"/>
      <c r="P17" s="2" t="s">
        <v>1268</v>
      </c>
      <c r="Q17" s="3" t="s">
        <v>1269</v>
      </c>
      <c r="R17" s="2"/>
      <c r="S17" s="2"/>
      <c r="T17" s="2"/>
      <c r="AA17" s="9" t="s">
        <v>457</v>
      </c>
      <c r="AB17">
        <v>1</v>
      </c>
    </row>
    <row r="18" spans="1:33" ht="76" x14ac:dyDescent="0.2">
      <c r="A18" s="11">
        <v>17</v>
      </c>
      <c r="B18" s="11" t="s">
        <v>187</v>
      </c>
      <c r="C18" s="8" t="s">
        <v>905</v>
      </c>
      <c r="D18" s="8" t="s">
        <v>906</v>
      </c>
      <c r="E18" s="8"/>
      <c r="F18" s="223">
        <v>2</v>
      </c>
      <c r="G18" s="15"/>
      <c r="H18" s="207"/>
      <c r="I18" s="138"/>
      <c r="J18" s="138"/>
      <c r="K18" s="199"/>
      <c r="L18" s="199"/>
      <c r="M18" s="199"/>
      <c r="N18" s="199"/>
      <c r="O18" s="2"/>
      <c r="P18" s="3" t="s">
        <v>907</v>
      </c>
      <c r="Q18" s="3" t="s">
        <v>908</v>
      </c>
      <c r="R18" s="2"/>
      <c r="S18" s="3" t="s">
        <v>909</v>
      </c>
      <c r="T18" s="2"/>
      <c r="AA18" s="9" t="s">
        <v>327</v>
      </c>
      <c r="AB18">
        <v>1</v>
      </c>
    </row>
    <row r="19" spans="1:33" ht="76" x14ac:dyDescent="0.2">
      <c r="A19" s="11">
        <v>18</v>
      </c>
      <c r="B19" s="11" t="s">
        <v>113</v>
      </c>
      <c r="C19" s="8" t="s">
        <v>1107</v>
      </c>
      <c r="D19" s="8" t="s">
        <v>1108</v>
      </c>
      <c r="E19" s="8"/>
      <c r="F19" s="223">
        <v>2</v>
      </c>
      <c r="G19" s="15"/>
      <c r="H19" s="207"/>
      <c r="I19" s="138"/>
      <c r="J19" s="138"/>
      <c r="K19" s="199"/>
      <c r="L19" s="199"/>
      <c r="M19" s="199"/>
      <c r="N19" s="199"/>
      <c r="O19" s="2"/>
      <c r="P19" s="2" t="s">
        <v>1109</v>
      </c>
      <c r="Q19" s="3" t="s">
        <v>1110</v>
      </c>
      <c r="R19" s="2"/>
      <c r="S19" s="2"/>
      <c r="T19" s="2"/>
      <c r="AA19" s="9" t="s">
        <v>457</v>
      </c>
      <c r="AB19">
        <v>1</v>
      </c>
    </row>
    <row r="20" spans="1:33" ht="51" x14ac:dyDescent="0.2">
      <c r="A20" s="11">
        <v>19</v>
      </c>
      <c r="B20" s="11" t="s">
        <v>117</v>
      </c>
      <c r="C20" s="9" t="s">
        <v>1065</v>
      </c>
      <c r="D20" s="8" t="s">
        <v>1066</v>
      </c>
      <c r="E20" s="8"/>
      <c r="F20" s="223">
        <v>1</v>
      </c>
      <c r="G20" s="15"/>
      <c r="H20" s="207"/>
      <c r="I20" s="138"/>
      <c r="J20" s="138"/>
      <c r="K20" s="199"/>
      <c r="L20" s="199"/>
      <c r="M20" s="199"/>
      <c r="N20" s="199"/>
      <c r="O20" s="2"/>
      <c r="P20" s="2" t="s">
        <v>1067</v>
      </c>
      <c r="Q20" s="3" t="s">
        <v>1068</v>
      </c>
      <c r="R20" s="2"/>
      <c r="S20" s="2"/>
      <c r="T20" s="2"/>
      <c r="AA20" s="8" t="s">
        <v>457</v>
      </c>
      <c r="AB20">
        <v>1</v>
      </c>
    </row>
    <row r="21" spans="1:33" ht="68" x14ac:dyDescent="0.2">
      <c r="A21" s="11">
        <v>20</v>
      </c>
      <c r="B21" s="11" t="s">
        <v>123</v>
      </c>
      <c r="C21" s="9" t="s">
        <v>1193</v>
      </c>
      <c r="D21" s="8" t="s">
        <v>1194</v>
      </c>
      <c r="E21" s="8"/>
      <c r="F21" s="223">
        <v>1</v>
      </c>
      <c r="G21" s="15"/>
      <c r="I21" s="137"/>
      <c r="J21" s="137"/>
      <c r="K21" s="199"/>
      <c r="L21" s="199"/>
      <c r="M21" s="199"/>
      <c r="N21" s="199"/>
      <c r="O21" s="2"/>
      <c r="P21" s="2" t="s">
        <v>1195</v>
      </c>
      <c r="Q21" s="3" t="s">
        <v>1196</v>
      </c>
      <c r="R21" s="2"/>
      <c r="S21" s="2"/>
      <c r="T21" s="2"/>
      <c r="AA21" s="9" t="s">
        <v>457</v>
      </c>
      <c r="AB21">
        <v>1</v>
      </c>
    </row>
    <row r="22" spans="1:33" ht="68" x14ac:dyDescent="0.2">
      <c r="A22" s="11">
        <v>21</v>
      </c>
      <c r="B22" s="11" t="s">
        <v>127</v>
      </c>
      <c r="C22" s="9" t="s">
        <v>938</v>
      </c>
      <c r="D22" s="8" t="s">
        <v>939</v>
      </c>
      <c r="E22" s="8"/>
      <c r="F22" s="223">
        <v>2</v>
      </c>
      <c r="G22" s="15"/>
      <c r="I22" s="137"/>
      <c r="J22" s="137"/>
      <c r="K22" s="199"/>
      <c r="L22" s="199"/>
      <c r="M22" s="199"/>
      <c r="N22" s="199"/>
      <c r="O22" s="2"/>
      <c r="P22" s="2" t="s">
        <v>940</v>
      </c>
      <c r="Q22" s="3" t="s">
        <v>941</v>
      </c>
      <c r="R22" s="2"/>
      <c r="S22" s="2"/>
      <c r="T22" s="2"/>
      <c r="AA22" s="8" t="s">
        <v>942</v>
      </c>
      <c r="AB22">
        <v>2</v>
      </c>
    </row>
    <row r="23" spans="1:33" ht="18" x14ac:dyDescent="0.2">
      <c r="A23" s="11">
        <v>22</v>
      </c>
      <c r="B23" s="11" t="s">
        <v>129</v>
      </c>
      <c r="C23" s="9" t="s">
        <v>614</v>
      </c>
      <c r="D23" s="9"/>
      <c r="E23" s="8"/>
      <c r="F23" s="223">
        <v>2</v>
      </c>
      <c r="G23" s="15"/>
      <c r="I23" s="137"/>
      <c r="J23" s="137"/>
      <c r="K23" s="199"/>
      <c r="L23" s="199"/>
      <c r="M23" s="199"/>
      <c r="N23" s="199"/>
      <c r="O23" s="2"/>
      <c r="P23" s="2" t="s">
        <v>661</v>
      </c>
      <c r="Q23" s="2"/>
      <c r="R23" s="2"/>
      <c r="S23" s="2"/>
      <c r="T23" s="2"/>
      <c r="AA23" s="9" t="s">
        <v>662</v>
      </c>
    </row>
    <row r="24" spans="1:33" ht="76" x14ac:dyDescent="0.2">
      <c r="A24" s="11">
        <v>23</v>
      </c>
      <c r="B24" s="11" t="s">
        <v>136</v>
      </c>
      <c r="C24" s="9" t="s">
        <v>673</v>
      </c>
      <c r="D24" s="8" t="s">
        <v>674</v>
      </c>
      <c r="E24" s="8"/>
      <c r="F24" s="223">
        <v>2</v>
      </c>
      <c r="G24" s="15"/>
      <c r="I24" s="137"/>
      <c r="J24" s="137"/>
      <c r="K24" s="199"/>
      <c r="L24" s="199"/>
      <c r="M24" s="199"/>
      <c r="N24" s="199"/>
      <c r="O24" s="2"/>
      <c r="P24" s="2" t="s">
        <v>675</v>
      </c>
      <c r="Q24" s="3" t="s">
        <v>676</v>
      </c>
      <c r="R24" s="2"/>
      <c r="S24" s="2"/>
      <c r="T24" s="2"/>
      <c r="AA24" s="9" t="s">
        <v>327</v>
      </c>
    </row>
    <row r="25" spans="1:33" ht="102" x14ac:dyDescent="0.2">
      <c r="A25" s="11">
        <v>24</v>
      </c>
      <c r="B25" s="11" t="s">
        <v>138</v>
      </c>
      <c r="C25" s="9" t="s">
        <v>702</v>
      </c>
      <c r="D25" s="8" t="s">
        <v>703</v>
      </c>
      <c r="E25" s="8"/>
      <c r="F25" s="223">
        <v>2</v>
      </c>
      <c r="G25" s="15"/>
      <c r="I25" s="137"/>
      <c r="J25" s="137"/>
      <c r="K25" s="199"/>
      <c r="L25" s="199"/>
      <c r="M25" s="199"/>
      <c r="N25" s="199"/>
      <c r="O25" s="2"/>
      <c r="P25" s="3" t="s">
        <v>704</v>
      </c>
      <c r="Q25" s="3" t="s">
        <v>705</v>
      </c>
      <c r="R25" s="2"/>
      <c r="S25" s="2"/>
      <c r="T25" s="2"/>
      <c r="AA25" s="9" t="s">
        <v>706</v>
      </c>
      <c r="AB25">
        <v>1</v>
      </c>
      <c r="AF25" s="9"/>
    </row>
    <row r="26" spans="1:33" ht="57" x14ac:dyDescent="0.2">
      <c r="A26" s="11">
        <v>25</v>
      </c>
      <c r="B26" s="11" t="s">
        <v>141</v>
      </c>
      <c r="C26" s="9" t="s">
        <v>735</v>
      </c>
      <c r="D26" s="8" t="s">
        <v>736</v>
      </c>
      <c r="E26" s="8"/>
      <c r="F26" s="223">
        <v>2</v>
      </c>
      <c r="G26" s="15"/>
      <c r="I26" s="137"/>
      <c r="J26" s="137"/>
      <c r="K26" s="199"/>
      <c r="L26" s="199"/>
      <c r="M26" s="199"/>
      <c r="N26" s="199"/>
      <c r="O26" s="2"/>
      <c r="P26" s="2" t="s">
        <v>737</v>
      </c>
      <c r="Q26" s="3" t="s">
        <v>738</v>
      </c>
      <c r="R26" s="2"/>
      <c r="S26" s="3" t="s">
        <v>739</v>
      </c>
      <c r="T26" s="2"/>
      <c r="AA26" s="9" t="s">
        <v>706</v>
      </c>
      <c r="AB26">
        <v>1</v>
      </c>
      <c r="AF26" s="9"/>
    </row>
    <row r="27" spans="1:33" ht="34" x14ac:dyDescent="0.2">
      <c r="A27" s="11">
        <v>26</v>
      </c>
      <c r="B27" s="11" t="s">
        <v>143</v>
      </c>
      <c r="C27" s="8" t="s">
        <v>614</v>
      </c>
      <c r="D27" s="8"/>
      <c r="E27" s="8"/>
      <c r="F27" s="223">
        <v>2</v>
      </c>
      <c r="G27" s="15"/>
      <c r="I27" s="137"/>
      <c r="J27" s="137"/>
      <c r="K27" s="199"/>
      <c r="L27" s="199"/>
      <c r="M27" s="199"/>
      <c r="N27" s="199"/>
      <c r="O27" s="2"/>
      <c r="P27" s="2" t="s">
        <v>661</v>
      </c>
      <c r="Q27" s="2"/>
      <c r="R27" s="2"/>
      <c r="S27" s="2"/>
      <c r="T27" s="2"/>
      <c r="AA27" s="1" t="s">
        <v>774</v>
      </c>
      <c r="AB27">
        <v>2</v>
      </c>
      <c r="AF27" s="9"/>
    </row>
    <row r="28" spans="1:33" ht="57" x14ac:dyDescent="0.2">
      <c r="A28" s="11">
        <v>27</v>
      </c>
      <c r="B28" s="11" t="s">
        <v>147</v>
      </c>
      <c r="C28" s="8" t="s">
        <v>802</v>
      </c>
      <c r="D28" s="8" t="s">
        <v>803</v>
      </c>
      <c r="E28" s="8"/>
      <c r="F28" s="223">
        <v>2</v>
      </c>
      <c r="G28" s="15"/>
      <c r="I28" s="137"/>
      <c r="J28" s="137"/>
      <c r="K28" s="199"/>
      <c r="L28" s="199"/>
      <c r="M28" s="199"/>
      <c r="N28" s="199"/>
      <c r="O28" s="2"/>
      <c r="P28" s="2" t="s">
        <v>804</v>
      </c>
      <c r="Q28" s="3" t="s">
        <v>805</v>
      </c>
      <c r="R28" s="2"/>
      <c r="S28" s="2"/>
      <c r="T28" s="2"/>
      <c r="AA28" s="9" t="s">
        <v>706</v>
      </c>
      <c r="AB28">
        <v>1</v>
      </c>
      <c r="AF28" s="8" t="s">
        <v>310</v>
      </c>
      <c r="AG28">
        <v>2</v>
      </c>
    </row>
    <row r="29" spans="1:33" ht="57" x14ac:dyDescent="0.2">
      <c r="A29" s="11">
        <v>28</v>
      </c>
      <c r="B29" s="11" t="s">
        <v>151</v>
      </c>
      <c r="C29" s="8" t="s">
        <v>839</v>
      </c>
      <c r="D29" s="8" t="s">
        <v>840</v>
      </c>
      <c r="E29" s="8"/>
      <c r="F29" s="223">
        <v>2</v>
      </c>
      <c r="G29" s="15"/>
      <c r="I29" s="137"/>
      <c r="J29" s="137"/>
      <c r="K29" s="199"/>
      <c r="L29" s="199"/>
      <c r="M29" s="199"/>
      <c r="N29" s="199"/>
      <c r="O29" s="2"/>
      <c r="P29" s="2" t="s">
        <v>841</v>
      </c>
      <c r="Q29" s="3" t="s">
        <v>842</v>
      </c>
      <c r="R29" s="2"/>
      <c r="S29" s="2"/>
      <c r="T29" s="2"/>
      <c r="AA29" s="9" t="s">
        <v>706</v>
      </c>
      <c r="AB29">
        <v>1</v>
      </c>
      <c r="AF29" s="9"/>
    </row>
    <row r="30" spans="1:33" ht="68" x14ac:dyDescent="0.2">
      <c r="A30" s="11">
        <v>29</v>
      </c>
      <c r="B30" s="11" t="s">
        <v>157</v>
      </c>
      <c r="C30" s="8" t="s">
        <v>1086</v>
      </c>
      <c r="D30" s="8" t="s">
        <v>1087</v>
      </c>
      <c r="E30" s="8"/>
      <c r="F30" s="223">
        <v>1</v>
      </c>
      <c r="G30" s="15"/>
      <c r="I30" s="137"/>
      <c r="J30" s="137"/>
      <c r="K30" s="199"/>
      <c r="L30" s="199"/>
      <c r="M30" s="199"/>
      <c r="N30" s="199"/>
      <c r="O30" s="2"/>
      <c r="P30" s="3" t="s">
        <v>1088</v>
      </c>
      <c r="Q30" s="3" t="s">
        <v>1089</v>
      </c>
      <c r="R30" s="2"/>
      <c r="S30" s="2"/>
      <c r="T30" s="2"/>
      <c r="AA30" s="9" t="s">
        <v>457</v>
      </c>
      <c r="AB30">
        <v>1</v>
      </c>
      <c r="AF30" s="9" t="s">
        <v>179</v>
      </c>
      <c r="AG30">
        <v>1</v>
      </c>
    </row>
    <row r="31" spans="1:33" ht="18" x14ac:dyDescent="0.2">
      <c r="A31" s="11">
        <v>30</v>
      </c>
      <c r="B31" s="11" t="s">
        <v>159</v>
      </c>
      <c r="C31" s="9" t="s">
        <v>327</v>
      </c>
      <c r="D31" s="9"/>
      <c r="E31" s="8"/>
      <c r="F31" s="223">
        <v>0</v>
      </c>
      <c r="G31" s="15"/>
      <c r="I31" s="137"/>
      <c r="J31" s="137"/>
      <c r="K31" s="199"/>
      <c r="L31" s="199"/>
      <c r="M31" s="199"/>
      <c r="N31" s="199"/>
      <c r="O31" s="2"/>
      <c r="P31" s="2" t="s">
        <v>636</v>
      </c>
      <c r="Q31" s="2"/>
      <c r="R31" s="2"/>
      <c r="S31" s="2"/>
      <c r="T31" s="2"/>
      <c r="AA31" t="s">
        <v>632</v>
      </c>
      <c r="AB31">
        <v>1</v>
      </c>
      <c r="AF31" s="9"/>
    </row>
    <row r="32" spans="1:33" ht="119" x14ac:dyDescent="0.2">
      <c r="A32" s="11">
        <v>31</v>
      </c>
      <c r="B32" s="11" t="s">
        <v>162</v>
      </c>
      <c r="C32" s="8" t="s">
        <v>453</v>
      </c>
      <c r="D32" s="8" t="s">
        <v>454</v>
      </c>
      <c r="E32" s="8" t="s">
        <v>451</v>
      </c>
      <c r="F32" s="223">
        <v>1</v>
      </c>
      <c r="G32" s="15"/>
      <c r="I32" s="137"/>
      <c r="J32" s="137"/>
      <c r="K32" s="199"/>
      <c r="L32" s="199"/>
      <c r="M32" s="199"/>
      <c r="N32" s="199"/>
      <c r="O32" s="2"/>
      <c r="P32" s="3" t="s">
        <v>455</v>
      </c>
      <c r="Q32" s="3" t="s">
        <v>456</v>
      </c>
      <c r="R32" s="2"/>
      <c r="S32" s="2"/>
      <c r="T32" s="2"/>
      <c r="AA32" t="s">
        <v>457</v>
      </c>
      <c r="AB32">
        <v>1</v>
      </c>
      <c r="AF32" s="9" t="s">
        <v>409</v>
      </c>
      <c r="AG32">
        <v>1</v>
      </c>
    </row>
    <row r="33" spans="1:32" ht="18" x14ac:dyDescent="0.2">
      <c r="A33" s="11">
        <v>32</v>
      </c>
      <c r="B33" s="11" t="s">
        <v>197</v>
      </c>
      <c r="C33" s="9" t="s">
        <v>614</v>
      </c>
      <c r="D33" s="9"/>
      <c r="E33" s="8"/>
      <c r="F33" s="223">
        <v>0</v>
      </c>
      <c r="G33" s="15"/>
      <c r="I33" s="137"/>
      <c r="J33" s="137"/>
      <c r="K33" s="199"/>
      <c r="L33" s="199"/>
      <c r="M33" s="199"/>
      <c r="N33" s="199"/>
      <c r="O33" s="2"/>
      <c r="P33" s="2" t="s">
        <v>614</v>
      </c>
      <c r="Q33" s="2"/>
      <c r="R33" s="2"/>
      <c r="S33" s="2"/>
      <c r="T33" s="2"/>
      <c r="AA33" t="s">
        <v>615</v>
      </c>
      <c r="AF33" s="9"/>
    </row>
    <row r="34" spans="1:32" x14ac:dyDescent="0.2">
      <c r="A34" s="4"/>
      <c r="B34" s="4"/>
    </row>
    <row r="35" spans="1:32" x14ac:dyDescent="0.2">
      <c r="A35" s="4"/>
      <c r="B35" s="4"/>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R35"/>
  <sheetViews>
    <sheetView zoomScale="86" zoomScaleNormal="80" workbookViewId="0">
      <selection activeCell="BM1" activeCellId="5" sqref="E1:E1048576 Q1:Q1048576 AC1:AC1048576 AO1:AO1048576 BA1:BA1048576 BM1:BM1048576"/>
    </sheetView>
  </sheetViews>
  <sheetFormatPr baseColWidth="10" defaultRowHeight="16" x14ac:dyDescent="0.2"/>
  <cols>
    <col min="2" max="2" width="25.83203125" bestFit="1" customWidth="1"/>
    <col min="3" max="3" width="72.1640625" bestFit="1" customWidth="1"/>
    <col min="4" max="4" width="35.33203125" customWidth="1"/>
    <col min="5" max="5" width="16.1640625" style="183" customWidth="1"/>
    <col min="6" max="6" width="13.33203125" customWidth="1"/>
    <col min="7" max="7" width="30.83203125" style="182" customWidth="1"/>
    <col min="8" max="8" width="23.33203125" style="183" customWidth="1"/>
    <col min="9" max="9" width="22" style="162" customWidth="1"/>
    <col min="10" max="10" width="15.33203125" style="183" bestFit="1" customWidth="1"/>
    <col min="11" max="11" width="14.5" bestFit="1" customWidth="1"/>
    <col min="12" max="12" width="4.1640625" bestFit="1" customWidth="1"/>
    <col min="13" max="13" width="26.33203125" bestFit="1" customWidth="1"/>
    <col min="14" max="14" width="62" bestFit="1" customWidth="1"/>
    <col min="15" max="15" width="40.6640625" bestFit="1" customWidth="1"/>
    <col min="16" max="16" width="15" bestFit="1" customWidth="1"/>
    <col min="17" max="17" width="20.5" style="183" customWidth="1"/>
    <col min="18" max="18" width="15" style="16" customWidth="1"/>
    <col min="19" max="19" width="18" customWidth="1"/>
    <col min="20" max="20" width="15.5" bestFit="1" customWidth="1"/>
    <col min="21" max="21" width="14.6640625" style="183" bestFit="1" customWidth="1"/>
    <col min="22" max="22" width="14.6640625" style="252" customWidth="1"/>
    <col min="23" max="23" width="14.6640625" style="16" customWidth="1"/>
    <col min="25" max="25" width="25.83203125" bestFit="1" customWidth="1"/>
    <col min="26" max="26" width="51.1640625" bestFit="1" customWidth="1"/>
    <col min="27" max="27" width="41" customWidth="1"/>
    <col min="28" max="28" width="23" bestFit="1" customWidth="1"/>
    <col min="29" max="29" width="17.83203125" style="183" customWidth="1"/>
    <col min="30" max="30" width="23" style="16" customWidth="1"/>
    <col min="31" max="31" width="21" customWidth="1"/>
    <col min="32" max="32" width="15.5" bestFit="1" customWidth="1"/>
    <col min="33" max="33" width="14.6640625" style="162" bestFit="1" customWidth="1"/>
    <col min="34" max="34" width="14.6640625" style="162" customWidth="1"/>
    <col min="35" max="35" width="14.6640625" style="273" customWidth="1"/>
    <col min="37" max="37" width="25.83203125" bestFit="1" customWidth="1"/>
    <col min="38" max="38" width="79.83203125" bestFit="1" customWidth="1"/>
    <col min="39" max="39" width="23.5" customWidth="1"/>
    <col min="40" max="40" width="23.1640625" style="1" customWidth="1"/>
    <col min="41" max="41" width="19.1640625" style="183" customWidth="1"/>
    <col min="42" max="42" width="15.5" style="16" customWidth="1"/>
    <col min="43" max="43" width="16.5" customWidth="1"/>
    <col min="45" max="45" width="14.6640625" bestFit="1" customWidth="1"/>
    <col min="46" max="46" width="14.6640625" customWidth="1"/>
    <col min="47" max="47" width="14.6640625" style="16" customWidth="1"/>
    <col min="49" max="49" width="25.83203125" bestFit="1" customWidth="1"/>
    <col min="50" max="50" width="51.1640625" bestFit="1" customWidth="1"/>
    <col min="51" max="51" width="21.33203125" customWidth="1"/>
    <col min="52" max="52" width="21.33203125" style="1" customWidth="1"/>
    <col min="53" max="53" width="20.33203125" style="162" customWidth="1"/>
    <col min="54" max="54" width="24.5" style="16" customWidth="1"/>
    <col min="55" max="55" width="16.83203125" customWidth="1"/>
    <col min="56" max="56" width="15.5" bestFit="1" customWidth="1"/>
    <col min="57" max="57" width="14.5" style="1" bestFit="1" customWidth="1"/>
    <col min="58" max="58" width="14.5" customWidth="1"/>
    <col min="59" max="59" width="14.5" style="16" customWidth="1"/>
    <col min="61" max="61" width="25.83203125" bestFit="1" customWidth="1"/>
    <col min="62" max="62" width="64.33203125" style="1" customWidth="1"/>
    <col min="63" max="63" width="23.1640625" customWidth="1"/>
    <col min="64" max="64" width="17.5" style="1" customWidth="1"/>
    <col min="65" max="65" width="14" style="162" customWidth="1"/>
    <col min="66" max="66" width="35.33203125" customWidth="1"/>
    <col min="67" max="67" width="19.6640625" customWidth="1"/>
    <col min="68" max="68" width="22.6640625" customWidth="1"/>
    <col min="69" max="69" width="18.83203125" customWidth="1"/>
  </cols>
  <sheetData>
    <row r="1" spans="1:70" s="183" customFormat="1" ht="39" thickBot="1" x14ac:dyDescent="0.25">
      <c r="A1" s="181" t="s">
        <v>199</v>
      </c>
      <c r="B1" s="264" t="s">
        <v>0</v>
      </c>
      <c r="C1" s="181" t="s">
        <v>397</v>
      </c>
      <c r="D1" s="181" t="s">
        <v>202</v>
      </c>
      <c r="E1" s="160" t="s">
        <v>1661</v>
      </c>
      <c r="F1" s="235"/>
      <c r="G1" s="265" t="s">
        <v>217</v>
      </c>
      <c r="H1" s="225" t="s">
        <v>220</v>
      </c>
      <c r="I1" s="226" t="s">
        <v>1451</v>
      </c>
      <c r="J1" s="227" t="s">
        <v>1454</v>
      </c>
      <c r="L1" s="181" t="s">
        <v>199</v>
      </c>
      <c r="M1" s="264" t="s">
        <v>0</v>
      </c>
      <c r="N1" s="181" t="s">
        <v>1547</v>
      </c>
      <c r="O1" s="181" t="s">
        <v>202</v>
      </c>
      <c r="P1" s="181" t="s">
        <v>205</v>
      </c>
      <c r="Q1" s="160" t="s">
        <v>1661</v>
      </c>
      <c r="R1" s="235"/>
      <c r="S1" s="266" t="s">
        <v>217</v>
      </c>
      <c r="T1" s="253" t="s">
        <v>220</v>
      </c>
      <c r="U1" s="259" t="s">
        <v>1451</v>
      </c>
      <c r="V1" s="248" t="s">
        <v>1454</v>
      </c>
      <c r="W1" s="267"/>
      <c r="X1" s="181" t="s">
        <v>199</v>
      </c>
      <c r="Y1" s="264" t="s">
        <v>0</v>
      </c>
      <c r="Z1" s="181" t="s">
        <v>1548</v>
      </c>
      <c r="AA1" s="181" t="s">
        <v>202</v>
      </c>
      <c r="AB1" s="181" t="s">
        <v>205</v>
      </c>
      <c r="AC1" s="160" t="s">
        <v>1661</v>
      </c>
      <c r="AD1" s="235"/>
      <c r="AE1" s="266" t="s">
        <v>217</v>
      </c>
      <c r="AF1" s="253" t="s">
        <v>220</v>
      </c>
      <c r="AG1" s="226" t="s">
        <v>1451</v>
      </c>
      <c r="AH1" s="260" t="s">
        <v>1454</v>
      </c>
      <c r="AI1" s="202"/>
      <c r="AJ1" s="181" t="s">
        <v>199</v>
      </c>
      <c r="AK1" s="264" t="s">
        <v>0</v>
      </c>
      <c r="AL1" s="181" t="s">
        <v>1549</v>
      </c>
      <c r="AM1" s="181" t="s">
        <v>202</v>
      </c>
      <c r="AN1" s="160" t="s">
        <v>205</v>
      </c>
      <c r="AO1" s="160" t="s">
        <v>1661</v>
      </c>
      <c r="AP1" s="235"/>
      <c r="AQ1" s="266" t="s">
        <v>217</v>
      </c>
      <c r="AR1" s="253" t="s">
        <v>220</v>
      </c>
      <c r="AS1" s="226" t="s">
        <v>1451</v>
      </c>
      <c r="AT1" s="268" t="s">
        <v>1454</v>
      </c>
      <c r="AU1" s="235"/>
      <c r="AV1" s="181" t="s">
        <v>199</v>
      </c>
      <c r="AW1" s="264" t="s">
        <v>0</v>
      </c>
      <c r="AX1" s="181" t="s">
        <v>1550</v>
      </c>
      <c r="AY1" s="181" t="s">
        <v>202</v>
      </c>
      <c r="AZ1" s="160" t="s">
        <v>205</v>
      </c>
      <c r="BA1" s="160" t="s">
        <v>1661</v>
      </c>
      <c r="BB1" s="235"/>
      <c r="BC1" s="266" t="s">
        <v>217</v>
      </c>
      <c r="BD1" s="253" t="s">
        <v>220</v>
      </c>
      <c r="BE1" s="259" t="s">
        <v>1451</v>
      </c>
      <c r="BF1" s="268" t="s">
        <v>1454</v>
      </c>
      <c r="BG1" s="235"/>
      <c r="BH1" s="181" t="s">
        <v>199</v>
      </c>
      <c r="BI1" s="264" t="s">
        <v>0</v>
      </c>
      <c r="BJ1" s="160" t="s">
        <v>1551</v>
      </c>
      <c r="BK1" s="181" t="s">
        <v>202</v>
      </c>
      <c r="BL1" s="160" t="s">
        <v>205</v>
      </c>
      <c r="BM1" s="160" t="s">
        <v>1661</v>
      </c>
      <c r="BN1" s="235"/>
      <c r="BO1" s="266" t="s">
        <v>217</v>
      </c>
      <c r="BP1" s="253" t="s">
        <v>220</v>
      </c>
      <c r="BQ1" s="253" t="s">
        <v>1451</v>
      </c>
      <c r="BR1" s="268" t="s">
        <v>1454</v>
      </c>
    </row>
    <row r="2" spans="1:70" ht="114" x14ac:dyDescent="0.2">
      <c r="A2" s="11">
        <v>1</v>
      </c>
      <c r="B2" s="11" t="s">
        <v>169</v>
      </c>
      <c r="C2" s="8" t="s">
        <v>398</v>
      </c>
      <c r="D2" s="8"/>
      <c r="E2" s="199">
        <v>1</v>
      </c>
      <c r="F2" s="8"/>
      <c r="G2" s="236" t="s">
        <v>1530</v>
      </c>
      <c r="H2" s="237"/>
      <c r="I2" s="238" t="s">
        <v>1531</v>
      </c>
      <c r="J2" s="239">
        <v>2</v>
      </c>
      <c r="K2" s="9"/>
      <c r="L2" s="11">
        <v>1</v>
      </c>
      <c r="M2" s="11" t="s">
        <v>169</v>
      </c>
      <c r="N2" s="8" t="s">
        <v>398</v>
      </c>
      <c r="O2" s="8"/>
      <c r="P2" s="9"/>
      <c r="Q2" s="199">
        <v>1</v>
      </c>
      <c r="R2" s="13"/>
      <c r="S2" s="228" t="s">
        <v>1530</v>
      </c>
      <c r="T2" s="242"/>
      <c r="U2" s="229">
        <v>16</v>
      </c>
      <c r="V2" s="249">
        <v>1</v>
      </c>
      <c r="W2" s="13"/>
      <c r="X2" s="11">
        <v>1</v>
      </c>
      <c r="Y2" s="11" t="s">
        <v>169</v>
      </c>
      <c r="Z2" s="8" t="s">
        <v>398</v>
      </c>
      <c r="AA2" s="8"/>
      <c r="AB2" s="9"/>
      <c r="AC2" s="199">
        <v>1</v>
      </c>
      <c r="AD2" s="13"/>
      <c r="AE2" s="236" t="s">
        <v>1530</v>
      </c>
      <c r="AF2" s="255"/>
      <c r="AG2" s="238">
        <v>16</v>
      </c>
      <c r="AH2" s="256">
        <v>1</v>
      </c>
      <c r="AI2" s="272"/>
      <c r="AJ2" s="11">
        <v>1</v>
      </c>
      <c r="AK2" s="11" t="s">
        <v>169</v>
      </c>
      <c r="AL2" s="8" t="s">
        <v>1326</v>
      </c>
      <c r="AM2" s="8" t="s">
        <v>1327</v>
      </c>
      <c r="AN2" s="8"/>
      <c r="AO2" s="199">
        <v>3</v>
      </c>
      <c r="AP2" s="13"/>
      <c r="AQ2" s="236" t="s">
        <v>1530</v>
      </c>
      <c r="AR2" s="255"/>
      <c r="AS2" s="238" t="s">
        <v>1566</v>
      </c>
      <c r="AT2" s="256">
        <v>5</v>
      </c>
      <c r="AU2" s="13"/>
      <c r="AV2" s="11">
        <v>1</v>
      </c>
      <c r="AW2" s="11" t="s">
        <v>169</v>
      </c>
      <c r="AX2" s="8" t="s">
        <v>1328</v>
      </c>
      <c r="AY2" s="8" t="s">
        <v>1328</v>
      </c>
      <c r="AZ2" s="8"/>
      <c r="BA2" s="199">
        <v>3</v>
      </c>
      <c r="BB2" s="13"/>
      <c r="BC2" s="236" t="s">
        <v>1530</v>
      </c>
      <c r="BD2" s="237"/>
      <c r="BE2" s="238" t="s">
        <v>1580</v>
      </c>
      <c r="BF2" s="239">
        <v>9</v>
      </c>
      <c r="BG2" s="13"/>
      <c r="BH2" s="11">
        <v>1</v>
      </c>
      <c r="BI2" s="11" t="s">
        <v>169</v>
      </c>
      <c r="BJ2" s="8" t="s">
        <v>1329</v>
      </c>
      <c r="BK2" s="8" t="s">
        <v>1597</v>
      </c>
      <c r="BL2" s="8"/>
      <c r="BM2" s="199">
        <v>2</v>
      </c>
      <c r="BN2" s="8"/>
      <c r="BO2" s="236" t="s">
        <v>1530</v>
      </c>
      <c r="BP2" s="238"/>
      <c r="BQ2" s="238" t="s">
        <v>1554</v>
      </c>
      <c r="BR2" s="269">
        <v>0</v>
      </c>
    </row>
    <row r="3" spans="1:70" ht="95" x14ac:dyDescent="0.2">
      <c r="A3" s="11">
        <v>2</v>
      </c>
      <c r="B3" s="11" t="s">
        <v>5</v>
      </c>
      <c r="C3" s="8" t="s">
        <v>398</v>
      </c>
      <c r="D3" s="8"/>
      <c r="E3" s="199">
        <v>1</v>
      </c>
      <c r="F3" s="8"/>
      <c r="G3" s="228" t="s">
        <v>398</v>
      </c>
      <c r="H3" s="229"/>
      <c r="I3" s="201" t="s">
        <v>1526</v>
      </c>
      <c r="J3" s="230">
        <v>19</v>
      </c>
      <c r="K3" s="9"/>
      <c r="L3" s="11">
        <v>2</v>
      </c>
      <c r="M3" s="11" t="s">
        <v>5</v>
      </c>
      <c r="N3" s="8" t="s">
        <v>1239</v>
      </c>
      <c r="O3" s="8" t="s">
        <v>1240</v>
      </c>
      <c r="P3" s="9"/>
      <c r="Q3" s="199">
        <v>2</v>
      </c>
      <c r="R3" s="13"/>
      <c r="S3" s="228" t="s">
        <v>398</v>
      </c>
      <c r="T3" s="242"/>
      <c r="U3" s="201" t="s">
        <v>1555</v>
      </c>
      <c r="V3" s="249">
        <v>13</v>
      </c>
      <c r="W3" s="13"/>
      <c r="X3" s="11">
        <v>2</v>
      </c>
      <c r="Y3" s="11" t="s">
        <v>5</v>
      </c>
      <c r="Z3" s="8" t="s">
        <v>1241</v>
      </c>
      <c r="AA3" s="8" t="s">
        <v>1242</v>
      </c>
      <c r="AB3" s="9"/>
      <c r="AC3" s="199">
        <v>2</v>
      </c>
      <c r="AD3" s="13"/>
      <c r="AE3" s="228" t="s">
        <v>398</v>
      </c>
      <c r="AF3" s="242"/>
      <c r="AG3" s="201" t="s">
        <v>1560</v>
      </c>
      <c r="AH3" s="257">
        <v>14</v>
      </c>
      <c r="AI3" s="272"/>
      <c r="AJ3" s="11">
        <v>2</v>
      </c>
      <c r="AK3" s="11" t="s">
        <v>5</v>
      </c>
      <c r="AL3" s="8" t="s">
        <v>1243</v>
      </c>
      <c r="AM3" s="8" t="s">
        <v>1244</v>
      </c>
      <c r="AN3" s="8"/>
      <c r="AO3" s="199">
        <v>2</v>
      </c>
      <c r="AP3" s="13"/>
      <c r="AQ3" s="228" t="s">
        <v>398</v>
      </c>
      <c r="AR3" s="242"/>
      <c r="AS3" s="201" t="s">
        <v>1567</v>
      </c>
      <c r="AT3" s="257">
        <v>12</v>
      </c>
      <c r="AU3" s="13"/>
      <c r="AV3" s="11">
        <v>2</v>
      </c>
      <c r="AW3" s="11" t="s">
        <v>5</v>
      </c>
      <c r="AX3" s="8" t="s">
        <v>399</v>
      </c>
      <c r="AY3" s="8"/>
      <c r="AZ3" s="8"/>
      <c r="BA3" s="199">
        <v>0</v>
      </c>
      <c r="BB3" s="13"/>
      <c r="BC3" s="228" t="s">
        <v>398</v>
      </c>
      <c r="BD3" s="229"/>
      <c r="BE3" s="201" t="s">
        <v>1581</v>
      </c>
      <c r="BF3" s="230">
        <v>17</v>
      </c>
      <c r="BG3" s="13"/>
      <c r="BH3" s="11">
        <v>2</v>
      </c>
      <c r="BI3" s="11" t="s">
        <v>5</v>
      </c>
      <c r="BJ3" s="8" t="s">
        <v>1245</v>
      </c>
      <c r="BK3" s="8" t="s">
        <v>1598</v>
      </c>
      <c r="BL3" s="8"/>
      <c r="BM3" s="199">
        <v>2</v>
      </c>
      <c r="BN3" s="8"/>
      <c r="BO3" s="228" t="s">
        <v>398</v>
      </c>
      <c r="BP3" s="201"/>
      <c r="BQ3" s="201" t="s">
        <v>1588</v>
      </c>
      <c r="BR3" s="270">
        <v>14</v>
      </c>
    </row>
    <row r="4" spans="1:70" ht="134" thickBot="1" x14ac:dyDescent="0.25">
      <c r="A4" s="11">
        <v>3</v>
      </c>
      <c r="B4" s="11" t="s">
        <v>17</v>
      </c>
      <c r="C4" s="8" t="s">
        <v>400</v>
      </c>
      <c r="D4" s="8" t="s">
        <v>1533</v>
      </c>
      <c r="E4" s="199">
        <v>3</v>
      </c>
      <c r="F4" s="8"/>
      <c r="G4" s="240" t="s">
        <v>1552</v>
      </c>
      <c r="H4" s="215"/>
      <c r="I4" s="170" t="s">
        <v>1553</v>
      </c>
      <c r="J4" s="241">
        <v>11</v>
      </c>
      <c r="K4" s="9"/>
      <c r="L4" s="11">
        <v>3</v>
      </c>
      <c r="M4" s="11" t="s">
        <v>17</v>
      </c>
      <c r="N4" s="8" t="s">
        <v>1131</v>
      </c>
      <c r="O4" s="8" t="s">
        <v>1132</v>
      </c>
      <c r="P4" s="9"/>
      <c r="Q4" s="199">
        <v>3</v>
      </c>
      <c r="R4" s="13"/>
      <c r="S4" s="244" t="s">
        <v>1552</v>
      </c>
      <c r="T4" s="245"/>
      <c r="U4" s="233" t="s">
        <v>1556</v>
      </c>
      <c r="V4" s="250">
        <v>18</v>
      </c>
      <c r="W4" s="13"/>
      <c r="X4" s="11">
        <v>3</v>
      </c>
      <c r="Y4" s="11" t="s">
        <v>17</v>
      </c>
      <c r="Z4" s="8" t="s">
        <v>1133</v>
      </c>
      <c r="AA4" s="8" t="s">
        <v>1562</v>
      </c>
      <c r="AB4" s="9"/>
      <c r="AC4" s="199">
        <v>2</v>
      </c>
      <c r="AD4" s="13"/>
      <c r="AE4" s="244" t="s">
        <v>1552</v>
      </c>
      <c r="AF4" s="245"/>
      <c r="AG4" s="233" t="s">
        <v>1561</v>
      </c>
      <c r="AH4" s="258">
        <v>17</v>
      </c>
      <c r="AI4" s="272"/>
      <c r="AJ4" s="11">
        <v>3</v>
      </c>
      <c r="AK4" s="11" t="s">
        <v>17</v>
      </c>
      <c r="AL4" s="8" t="s">
        <v>398</v>
      </c>
      <c r="AM4" s="8"/>
      <c r="AN4" s="8"/>
      <c r="AO4" s="199">
        <v>1</v>
      </c>
      <c r="AP4" s="13"/>
      <c r="AQ4" s="244" t="s">
        <v>1552</v>
      </c>
      <c r="AR4" s="245"/>
      <c r="AS4" s="233" t="s">
        <v>1568</v>
      </c>
      <c r="AT4" s="258">
        <v>14</v>
      </c>
      <c r="AU4" s="13"/>
      <c r="AV4" s="11">
        <v>3</v>
      </c>
      <c r="AW4" s="11" t="s">
        <v>17</v>
      </c>
      <c r="AX4" s="8" t="s">
        <v>398</v>
      </c>
      <c r="AY4" s="8"/>
      <c r="AZ4" s="8"/>
      <c r="BA4" s="199">
        <v>1</v>
      </c>
      <c r="BB4" s="13"/>
      <c r="BC4" s="244" t="s">
        <v>1552</v>
      </c>
      <c r="BD4" s="232"/>
      <c r="BE4" s="233" t="s">
        <v>1650</v>
      </c>
      <c r="BF4" s="234">
        <v>6</v>
      </c>
      <c r="BG4" s="13"/>
      <c r="BH4" s="11">
        <v>3</v>
      </c>
      <c r="BI4" s="11" t="s">
        <v>17</v>
      </c>
      <c r="BJ4" s="8" t="s">
        <v>398</v>
      </c>
      <c r="BK4" s="8"/>
      <c r="BL4" s="8"/>
      <c r="BM4" s="199">
        <v>1</v>
      </c>
      <c r="BN4" s="8"/>
      <c r="BO4" s="244" t="s">
        <v>1552</v>
      </c>
      <c r="BP4" s="233"/>
      <c r="BQ4" s="233" t="s">
        <v>1651</v>
      </c>
      <c r="BR4" s="271">
        <v>18</v>
      </c>
    </row>
    <row r="5" spans="1:70" ht="76" x14ac:dyDescent="0.2">
      <c r="A5" s="11">
        <v>4</v>
      </c>
      <c r="B5" s="11" t="s">
        <v>19</v>
      </c>
      <c r="C5" s="9" t="s">
        <v>398</v>
      </c>
      <c r="D5" s="8"/>
      <c r="E5" s="199">
        <v>1</v>
      </c>
      <c r="F5" s="8"/>
      <c r="G5" s="236" t="s">
        <v>1539</v>
      </c>
      <c r="H5" s="237"/>
      <c r="I5" s="238" t="s">
        <v>1544</v>
      </c>
      <c r="J5" s="239">
        <v>3</v>
      </c>
      <c r="K5" s="9"/>
      <c r="L5" s="11">
        <v>4</v>
      </c>
      <c r="M5" s="11" t="s">
        <v>19</v>
      </c>
      <c r="N5" s="9" t="s">
        <v>1216</v>
      </c>
      <c r="O5" s="8" t="s">
        <v>1216</v>
      </c>
      <c r="P5" s="9"/>
      <c r="Q5" s="199">
        <v>3</v>
      </c>
      <c r="R5" s="13"/>
      <c r="S5" s="236" t="s">
        <v>1539</v>
      </c>
      <c r="T5" s="247"/>
      <c r="U5" s="254" t="s">
        <v>1558</v>
      </c>
      <c r="V5" s="251">
        <v>8</v>
      </c>
      <c r="W5" s="13"/>
      <c r="X5" s="11">
        <v>4</v>
      </c>
      <c r="Y5" s="11" t="s">
        <v>19</v>
      </c>
      <c r="Z5" s="9" t="s">
        <v>902</v>
      </c>
      <c r="AA5" s="8" t="s">
        <v>902</v>
      </c>
      <c r="AB5" s="9"/>
      <c r="AC5" s="199">
        <v>3</v>
      </c>
      <c r="AD5" s="13"/>
      <c r="AE5" s="236" t="s">
        <v>1539</v>
      </c>
      <c r="AF5" s="255"/>
      <c r="AG5" s="238" t="s">
        <v>1564</v>
      </c>
      <c r="AH5" s="256">
        <v>12</v>
      </c>
      <c r="AI5" s="272"/>
      <c r="AJ5" s="11">
        <v>4</v>
      </c>
      <c r="AK5" s="11" t="s">
        <v>19</v>
      </c>
      <c r="AL5" s="9" t="s">
        <v>1217</v>
      </c>
      <c r="AM5" s="8" t="s">
        <v>1180</v>
      </c>
      <c r="AN5" s="8"/>
      <c r="AO5" s="199">
        <v>3</v>
      </c>
      <c r="AP5" s="13"/>
      <c r="AQ5" s="261" t="s">
        <v>1576</v>
      </c>
      <c r="AR5" s="255"/>
      <c r="AS5" s="262" t="s">
        <v>1578</v>
      </c>
      <c r="AT5" s="239">
        <v>13</v>
      </c>
      <c r="AU5" s="13"/>
      <c r="AV5" s="11">
        <v>4</v>
      </c>
      <c r="AW5" s="11" t="s">
        <v>19</v>
      </c>
      <c r="AX5" s="9" t="s">
        <v>398</v>
      </c>
      <c r="AY5" s="8"/>
      <c r="AZ5" s="8"/>
      <c r="BA5" s="199">
        <v>1</v>
      </c>
      <c r="BB5" s="13"/>
      <c r="BC5" s="236" t="s">
        <v>1583</v>
      </c>
      <c r="BD5" s="237"/>
      <c r="BE5" s="238">
        <v>30</v>
      </c>
      <c r="BF5" s="239">
        <v>1</v>
      </c>
      <c r="BG5" s="13"/>
      <c r="BH5" s="11">
        <v>4</v>
      </c>
      <c r="BI5" s="11" t="s">
        <v>19</v>
      </c>
      <c r="BJ5" s="8" t="s">
        <v>398</v>
      </c>
      <c r="BK5" s="8"/>
      <c r="BL5" s="8"/>
      <c r="BM5" s="199">
        <v>1</v>
      </c>
      <c r="BN5" s="8"/>
      <c r="BO5" s="236" t="s">
        <v>1600</v>
      </c>
      <c r="BP5" s="238"/>
      <c r="BQ5" s="238" t="s">
        <v>1606</v>
      </c>
      <c r="BR5" s="269">
        <v>9</v>
      </c>
    </row>
    <row r="6" spans="1:70" ht="96" thickBot="1" x14ac:dyDescent="0.25">
      <c r="A6" s="11">
        <v>5</v>
      </c>
      <c r="B6" s="11" t="s">
        <v>24</v>
      </c>
      <c r="C6" s="8" t="s">
        <v>398</v>
      </c>
      <c r="D6" s="8"/>
      <c r="E6" s="199">
        <v>1</v>
      </c>
      <c r="F6" s="8"/>
      <c r="G6" s="228" t="s">
        <v>1538</v>
      </c>
      <c r="H6" s="229"/>
      <c r="I6" s="201" t="s">
        <v>1543</v>
      </c>
      <c r="J6" s="230">
        <v>2</v>
      </c>
      <c r="K6" s="9"/>
      <c r="L6" s="11">
        <v>5</v>
      </c>
      <c r="M6" s="11" t="s">
        <v>24</v>
      </c>
      <c r="N6" s="8" t="s">
        <v>1165</v>
      </c>
      <c r="O6" s="8" t="s">
        <v>1166</v>
      </c>
      <c r="P6" s="9"/>
      <c r="Q6" s="199">
        <v>3</v>
      </c>
      <c r="R6" s="13"/>
      <c r="S6" s="231" t="s">
        <v>1540</v>
      </c>
      <c r="T6" s="245"/>
      <c r="U6" s="233" t="s">
        <v>1559</v>
      </c>
      <c r="V6" s="250">
        <v>7</v>
      </c>
      <c r="W6" s="13"/>
      <c r="X6" s="11">
        <v>5</v>
      </c>
      <c r="Y6" s="11" t="s">
        <v>24</v>
      </c>
      <c r="Z6" s="8" t="s">
        <v>1167</v>
      </c>
      <c r="AA6" s="8" t="s">
        <v>1168</v>
      </c>
      <c r="AB6" s="9"/>
      <c r="AC6" s="199">
        <v>3</v>
      </c>
      <c r="AD6" s="13"/>
      <c r="AE6" s="231" t="s">
        <v>1540</v>
      </c>
      <c r="AF6" s="245"/>
      <c r="AG6" s="233" t="s">
        <v>1565</v>
      </c>
      <c r="AH6" s="258">
        <v>6</v>
      </c>
      <c r="AI6" s="272"/>
      <c r="AJ6" s="11">
        <v>5</v>
      </c>
      <c r="AK6" s="11" t="s">
        <v>24</v>
      </c>
      <c r="AL6" s="8" t="s">
        <v>1169</v>
      </c>
      <c r="AM6" s="8" t="s">
        <v>1570</v>
      </c>
      <c r="AN6" s="8" t="s">
        <v>1170</v>
      </c>
      <c r="AO6" s="199">
        <v>3</v>
      </c>
      <c r="AP6" s="13"/>
      <c r="AQ6" s="263" t="s">
        <v>1577</v>
      </c>
      <c r="AR6" s="245"/>
      <c r="AS6" s="246" t="s">
        <v>1579</v>
      </c>
      <c r="AT6" s="234">
        <v>7</v>
      </c>
      <c r="AU6" s="13"/>
      <c r="AV6" s="11">
        <v>5</v>
      </c>
      <c r="AW6" s="11" t="s">
        <v>24</v>
      </c>
      <c r="AX6" s="8" t="s">
        <v>399</v>
      </c>
      <c r="AY6" s="8"/>
      <c r="AZ6" s="8"/>
      <c r="BA6" s="199">
        <v>0</v>
      </c>
      <c r="BB6" s="13"/>
      <c r="BC6" s="228" t="s">
        <v>1584</v>
      </c>
      <c r="BD6" s="229"/>
      <c r="BE6" s="201" t="s">
        <v>1585</v>
      </c>
      <c r="BF6" s="230">
        <v>3</v>
      </c>
      <c r="BG6" s="13"/>
      <c r="BH6" s="11">
        <v>5</v>
      </c>
      <c r="BI6" s="11" t="s">
        <v>24</v>
      </c>
      <c r="BJ6" s="8" t="s">
        <v>1171</v>
      </c>
      <c r="BK6" s="8" t="s">
        <v>1589</v>
      </c>
      <c r="BL6" s="8"/>
      <c r="BM6" s="199">
        <v>2</v>
      </c>
      <c r="BN6" s="8"/>
      <c r="BO6" s="228" t="s">
        <v>1601</v>
      </c>
      <c r="BP6" s="201"/>
      <c r="BQ6" s="201" t="s">
        <v>1607</v>
      </c>
      <c r="BR6" s="270">
        <v>8</v>
      </c>
    </row>
    <row r="7" spans="1:70" ht="76" x14ac:dyDescent="0.2">
      <c r="A7" s="11">
        <v>6</v>
      </c>
      <c r="B7" s="11" t="s">
        <v>33</v>
      </c>
      <c r="C7" s="9" t="s">
        <v>404</v>
      </c>
      <c r="D7" s="8" t="s">
        <v>1527</v>
      </c>
      <c r="E7" s="199">
        <v>2</v>
      </c>
      <c r="F7" s="8"/>
      <c r="G7" s="228" t="s">
        <v>1540</v>
      </c>
      <c r="H7" s="229"/>
      <c r="I7" s="201" t="s">
        <v>1545</v>
      </c>
      <c r="J7" s="230">
        <v>3</v>
      </c>
      <c r="K7" s="9"/>
      <c r="L7" s="11">
        <v>6</v>
      </c>
      <c r="M7" s="11" t="s">
        <v>33</v>
      </c>
      <c r="N7" s="9" t="s">
        <v>867</v>
      </c>
      <c r="O7" s="9" t="s">
        <v>867</v>
      </c>
      <c r="P7" s="9"/>
      <c r="Q7" s="199">
        <v>2</v>
      </c>
      <c r="R7" s="13"/>
      <c r="S7" s="9"/>
      <c r="T7" s="9"/>
      <c r="U7" s="223"/>
      <c r="V7" s="224"/>
      <c r="W7" s="13"/>
      <c r="X7" s="11">
        <v>6</v>
      </c>
      <c r="Y7" s="11" t="s">
        <v>33</v>
      </c>
      <c r="Z7" s="9" t="s">
        <v>867</v>
      </c>
      <c r="AA7" s="9" t="s">
        <v>867</v>
      </c>
      <c r="AB7" s="9"/>
      <c r="AC7" s="199">
        <v>2</v>
      </c>
      <c r="AD7" s="13"/>
      <c r="AE7" s="9"/>
      <c r="AF7" s="9"/>
      <c r="AG7" s="199"/>
      <c r="AH7" s="199"/>
      <c r="AI7" s="200"/>
      <c r="AJ7" s="11">
        <v>6</v>
      </c>
      <c r="AK7" s="11" t="s">
        <v>33</v>
      </c>
      <c r="AL7" s="9" t="s">
        <v>868</v>
      </c>
      <c r="AM7" s="8" t="s">
        <v>869</v>
      </c>
      <c r="AN7" s="8"/>
      <c r="AO7" s="199">
        <v>3</v>
      </c>
      <c r="AP7" s="13"/>
      <c r="AQ7" s="9"/>
      <c r="AR7" s="9"/>
      <c r="AS7" s="9"/>
      <c r="AT7" s="9"/>
      <c r="AU7" s="13"/>
      <c r="AV7" s="11">
        <v>6</v>
      </c>
      <c r="AW7" s="11" t="s">
        <v>33</v>
      </c>
      <c r="AX7" s="9" t="s">
        <v>398</v>
      </c>
      <c r="AY7" s="8"/>
      <c r="AZ7" s="8"/>
      <c r="BA7" s="199">
        <v>1</v>
      </c>
      <c r="BB7" s="13"/>
      <c r="BC7" s="228" t="s">
        <v>1586</v>
      </c>
      <c r="BD7" s="229"/>
      <c r="BE7" s="201">
        <v>22</v>
      </c>
      <c r="BF7" s="230">
        <v>1</v>
      </c>
      <c r="BG7" s="13"/>
      <c r="BH7" s="11">
        <v>6</v>
      </c>
      <c r="BI7" s="11" t="s">
        <v>33</v>
      </c>
      <c r="BJ7" s="8" t="s">
        <v>870</v>
      </c>
      <c r="BK7" s="8" t="s">
        <v>871</v>
      </c>
      <c r="BL7" s="8"/>
      <c r="BM7" s="199">
        <v>2</v>
      </c>
      <c r="BN7" s="8"/>
      <c r="BO7" s="228" t="s">
        <v>1602</v>
      </c>
      <c r="BP7" s="201"/>
      <c r="BQ7" s="201" t="s">
        <v>1605</v>
      </c>
      <c r="BR7" s="270">
        <v>7</v>
      </c>
    </row>
    <row r="8" spans="1:70" ht="58" thickBot="1" x14ac:dyDescent="0.25">
      <c r="A8" s="11">
        <v>7</v>
      </c>
      <c r="B8" s="11" t="s">
        <v>176</v>
      </c>
      <c r="C8" s="8" t="s">
        <v>403</v>
      </c>
      <c r="D8" s="8" t="s">
        <v>1528</v>
      </c>
      <c r="E8" s="199">
        <v>2</v>
      </c>
      <c r="F8" s="8"/>
      <c r="G8" s="228" t="s">
        <v>1541</v>
      </c>
      <c r="H8" s="229"/>
      <c r="I8" s="201" t="s">
        <v>1546</v>
      </c>
      <c r="J8" s="230">
        <v>8</v>
      </c>
      <c r="K8" s="9"/>
      <c r="L8" s="11">
        <v>7</v>
      </c>
      <c r="M8" s="11" t="s">
        <v>176</v>
      </c>
      <c r="N8" s="8" t="s">
        <v>403</v>
      </c>
      <c r="O8" s="8" t="s">
        <v>1528</v>
      </c>
      <c r="P8" s="9"/>
      <c r="Q8" s="199">
        <v>2</v>
      </c>
      <c r="R8" s="13"/>
      <c r="S8" s="9"/>
      <c r="T8" s="9"/>
      <c r="U8" s="223"/>
      <c r="V8" s="224"/>
      <c r="W8" s="13"/>
      <c r="X8" s="11">
        <v>7</v>
      </c>
      <c r="Y8" s="11" t="s">
        <v>176</v>
      </c>
      <c r="Z8" s="8" t="s">
        <v>398</v>
      </c>
      <c r="AA8" s="8"/>
      <c r="AB8" s="9"/>
      <c r="AC8" s="199">
        <v>1</v>
      </c>
      <c r="AD8" s="13"/>
      <c r="AE8" s="9"/>
      <c r="AF8" s="9"/>
      <c r="AG8" s="199"/>
      <c r="AH8" s="199"/>
      <c r="AI8" s="200"/>
      <c r="AJ8" s="11">
        <v>7</v>
      </c>
      <c r="AK8" s="11" t="s">
        <v>176</v>
      </c>
      <c r="AL8" s="8" t="s">
        <v>475</v>
      </c>
      <c r="AM8" s="8" t="s">
        <v>869</v>
      </c>
      <c r="AN8" s="8"/>
      <c r="AO8" s="199">
        <v>3</v>
      </c>
      <c r="AP8" s="13"/>
      <c r="AQ8" s="9"/>
      <c r="AR8" s="9"/>
      <c r="AS8" s="9"/>
      <c r="AT8" s="9"/>
      <c r="AU8" s="13"/>
      <c r="AV8" s="11">
        <v>7</v>
      </c>
      <c r="AW8" s="11" t="s">
        <v>176</v>
      </c>
      <c r="AX8" s="8" t="s">
        <v>399</v>
      </c>
      <c r="AY8" s="8"/>
      <c r="AZ8" s="8"/>
      <c r="BA8" s="199">
        <v>0</v>
      </c>
      <c r="BB8" s="13"/>
      <c r="BC8" s="263" t="s">
        <v>1587</v>
      </c>
      <c r="BD8" s="232"/>
      <c r="BE8" s="233">
        <v>14</v>
      </c>
      <c r="BF8" s="234">
        <v>1</v>
      </c>
      <c r="BG8" s="13"/>
      <c r="BH8" s="11">
        <v>7</v>
      </c>
      <c r="BI8" s="11" t="s">
        <v>176</v>
      </c>
      <c r="BJ8" s="8" t="s">
        <v>398</v>
      </c>
      <c r="BK8" s="8"/>
      <c r="BL8" s="8"/>
      <c r="BM8" s="199">
        <v>1</v>
      </c>
      <c r="BN8" s="8"/>
      <c r="BO8" s="228" t="s">
        <v>1603</v>
      </c>
      <c r="BP8" s="242"/>
      <c r="BQ8" s="229" t="s">
        <v>1611</v>
      </c>
      <c r="BR8" s="275">
        <v>3</v>
      </c>
    </row>
    <row r="9" spans="1:70" ht="58" thickBot="1" x14ac:dyDescent="0.25">
      <c r="A9" s="11">
        <v>8</v>
      </c>
      <c r="B9" s="11" t="s">
        <v>178</v>
      </c>
      <c r="C9" s="8" t="s">
        <v>398</v>
      </c>
      <c r="D9" s="8"/>
      <c r="E9" s="199">
        <v>1</v>
      </c>
      <c r="F9" s="8"/>
      <c r="G9" s="231" t="s">
        <v>1542</v>
      </c>
      <c r="H9" s="232"/>
      <c r="I9" s="233">
        <v>32</v>
      </c>
      <c r="J9" s="234">
        <v>1</v>
      </c>
      <c r="K9" s="9"/>
      <c r="L9" s="11">
        <v>8</v>
      </c>
      <c r="M9" s="11" t="s">
        <v>178</v>
      </c>
      <c r="N9" s="8" t="s">
        <v>398</v>
      </c>
      <c r="O9" s="8"/>
      <c r="P9" s="9"/>
      <c r="Q9" s="199">
        <v>1</v>
      </c>
      <c r="R9" s="13"/>
      <c r="S9" s="9"/>
      <c r="T9" s="9"/>
      <c r="U9" s="223"/>
      <c r="V9" s="224"/>
      <c r="W9" s="13"/>
      <c r="X9" s="11">
        <v>8</v>
      </c>
      <c r="Y9" s="11" t="s">
        <v>178</v>
      </c>
      <c r="Z9" s="8" t="s">
        <v>398</v>
      </c>
      <c r="AA9" s="8"/>
      <c r="AB9" s="9"/>
      <c r="AC9" s="199">
        <v>1</v>
      </c>
      <c r="AD9" s="13"/>
      <c r="AE9" s="9"/>
      <c r="AF9" s="9"/>
      <c r="AG9" s="199"/>
      <c r="AH9" s="199"/>
      <c r="AI9" s="200"/>
      <c r="AJ9" s="11">
        <v>8</v>
      </c>
      <c r="AK9" s="11" t="s">
        <v>178</v>
      </c>
      <c r="AL9" s="8" t="s">
        <v>398</v>
      </c>
      <c r="AM9" s="8"/>
      <c r="AN9" s="8"/>
      <c r="AO9" s="199">
        <v>1</v>
      </c>
      <c r="AP9" s="13"/>
      <c r="AQ9" s="9"/>
      <c r="AR9" s="9"/>
      <c r="AS9" s="9"/>
      <c r="AT9" s="9"/>
      <c r="AU9" s="13"/>
      <c r="AV9" s="11">
        <v>8</v>
      </c>
      <c r="AW9" s="11" t="s">
        <v>178</v>
      </c>
      <c r="AX9" s="8" t="s">
        <v>398</v>
      </c>
      <c r="AY9" s="8"/>
      <c r="AZ9" s="8"/>
      <c r="BA9" s="199">
        <v>1</v>
      </c>
      <c r="BB9" s="13"/>
      <c r="BC9" s="9"/>
      <c r="BD9" s="9"/>
      <c r="BE9" s="8"/>
      <c r="BF9" s="9"/>
      <c r="BG9" s="13"/>
      <c r="BH9" s="11">
        <v>8</v>
      </c>
      <c r="BI9" s="11" t="s">
        <v>178</v>
      </c>
      <c r="BJ9" s="8" t="s">
        <v>513</v>
      </c>
      <c r="BK9" s="8" t="s">
        <v>1590</v>
      </c>
      <c r="BL9" s="8"/>
      <c r="BM9" s="199">
        <v>2</v>
      </c>
      <c r="BN9" s="8"/>
      <c r="BO9" s="277" t="s">
        <v>1608</v>
      </c>
      <c r="BP9" s="255"/>
      <c r="BQ9" s="237">
        <v>14</v>
      </c>
      <c r="BR9" s="278">
        <v>1</v>
      </c>
    </row>
    <row r="10" spans="1:70" ht="57" x14ac:dyDescent="0.2">
      <c r="A10" s="11">
        <v>9</v>
      </c>
      <c r="B10" s="11" t="s">
        <v>180</v>
      </c>
      <c r="C10" s="9" t="s">
        <v>398</v>
      </c>
      <c r="D10" s="8"/>
      <c r="E10" s="199">
        <v>1</v>
      </c>
      <c r="F10" s="8"/>
      <c r="G10" s="137"/>
      <c r="I10" s="199"/>
      <c r="J10" s="223"/>
      <c r="K10" s="9"/>
      <c r="L10" s="11">
        <v>9</v>
      </c>
      <c r="M10" s="11" t="s">
        <v>180</v>
      </c>
      <c r="N10" s="9" t="s">
        <v>398</v>
      </c>
      <c r="O10" s="8"/>
      <c r="Q10" s="199">
        <v>1</v>
      </c>
      <c r="S10" s="9"/>
      <c r="T10" s="9"/>
      <c r="U10" s="223"/>
      <c r="V10" s="224"/>
      <c r="W10" s="13"/>
      <c r="X10" s="11">
        <v>9</v>
      </c>
      <c r="Y10" s="11" t="s">
        <v>180</v>
      </c>
      <c r="Z10" s="9" t="s">
        <v>398</v>
      </c>
      <c r="AA10" s="8"/>
      <c r="AC10" s="199">
        <v>1</v>
      </c>
      <c r="AE10" s="9"/>
      <c r="AF10" s="9"/>
      <c r="AG10" s="199"/>
      <c r="AH10" s="199"/>
      <c r="AI10" s="200"/>
      <c r="AJ10" s="11">
        <v>9</v>
      </c>
      <c r="AK10" s="11" t="s">
        <v>180</v>
      </c>
      <c r="AL10" s="9" t="s">
        <v>398</v>
      </c>
      <c r="AM10" s="8"/>
      <c r="AO10" s="199">
        <v>1</v>
      </c>
      <c r="AQ10" s="9"/>
      <c r="AR10" s="9"/>
      <c r="AS10" s="9"/>
      <c r="AT10" s="9"/>
      <c r="AU10" s="13"/>
      <c r="AV10" s="11">
        <v>9</v>
      </c>
      <c r="AW10" s="11" t="s">
        <v>180</v>
      </c>
      <c r="AX10" s="9" t="s">
        <v>398</v>
      </c>
      <c r="AY10" s="8"/>
      <c r="BA10" s="199">
        <v>1</v>
      </c>
      <c r="BC10" s="9"/>
      <c r="BD10" s="9"/>
      <c r="BE10" s="8"/>
      <c r="BF10" s="9"/>
      <c r="BG10" s="13"/>
      <c r="BH10" s="11">
        <v>9</v>
      </c>
      <c r="BI10" s="11" t="s">
        <v>180</v>
      </c>
      <c r="BJ10" s="8" t="s">
        <v>492</v>
      </c>
      <c r="BK10" s="8" t="s">
        <v>1591</v>
      </c>
      <c r="BM10" s="199">
        <v>2</v>
      </c>
      <c r="BN10" s="8"/>
      <c r="BO10" s="228" t="s">
        <v>1609</v>
      </c>
      <c r="BP10" s="242"/>
      <c r="BQ10" s="229">
        <v>18</v>
      </c>
      <c r="BR10" s="275">
        <v>1</v>
      </c>
    </row>
    <row r="11" spans="1:70" ht="115" thickBot="1" x14ac:dyDescent="0.25">
      <c r="A11" s="11">
        <v>10</v>
      </c>
      <c r="B11" s="11" t="s">
        <v>65</v>
      </c>
      <c r="C11" s="8" t="s">
        <v>503</v>
      </c>
      <c r="D11" s="8" t="s">
        <v>1529</v>
      </c>
      <c r="E11" s="199">
        <v>3</v>
      </c>
      <c r="F11" s="8"/>
      <c r="G11" s="137"/>
      <c r="H11" s="223"/>
      <c r="I11" s="199"/>
      <c r="J11" s="223"/>
      <c r="K11" s="9"/>
      <c r="L11" s="11">
        <v>10</v>
      </c>
      <c r="M11" s="11" t="s">
        <v>65</v>
      </c>
      <c r="N11" s="8" t="s">
        <v>398</v>
      </c>
      <c r="O11" s="8"/>
      <c r="P11" s="9"/>
      <c r="Q11" s="199">
        <v>1</v>
      </c>
      <c r="R11" s="13"/>
      <c r="S11" s="9"/>
      <c r="T11" s="9"/>
      <c r="U11" s="223"/>
      <c r="V11" s="224"/>
      <c r="W11" s="13"/>
      <c r="X11" s="11">
        <v>10</v>
      </c>
      <c r="Y11" s="11" t="s">
        <v>65</v>
      </c>
      <c r="Z11" s="8" t="s">
        <v>398</v>
      </c>
      <c r="AA11" s="8"/>
      <c r="AB11" s="9"/>
      <c r="AC11" s="199">
        <v>1</v>
      </c>
      <c r="AD11" s="13"/>
      <c r="AE11" s="9"/>
      <c r="AF11" s="9"/>
      <c r="AG11" s="199"/>
      <c r="AH11" s="199"/>
      <c r="AI11" s="200"/>
      <c r="AJ11" s="11">
        <v>10</v>
      </c>
      <c r="AK11" s="11" t="s">
        <v>65</v>
      </c>
      <c r="AL11" s="8" t="s">
        <v>504</v>
      </c>
      <c r="AM11" s="8" t="s">
        <v>1569</v>
      </c>
      <c r="AN11" s="8"/>
      <c r="AO11" s="199">
        <v>3</v>
      </c>
      <c r="AP11" s="13"/>
      <c r="AQ11" s="9"/>
      <c r="AR11" s="9"/>
      <c r="AS11" s="9"/>
      <c r="AT11" s="9"/>
      <c r="AU11" s="13"/>
      <c r="AV11" s="11">
        <v>10</v>
      </c>
      <c r="AW11" s="11" t="s">
        <v>65</v>
      </c>
      <c r="AX11" s="8" t="s">
        <v>399</v>
      </c>
      <c r="AY11" s="8"/>
      <c r="AZ11" s="8"/>
      <c r="BA11" s="199">
        <v>0</v>
      </c>
      <c r="BB11" s="13"/>
      <c r="BC11" s="9"/>
      <c r="BD11" s="9"/>
      <c r="BE11" s="8"/>
      <c r="BF11" s="9"/>
      <c r="BG11" s="13"/>
      <c r="BH11" s="11">
        <v>10</v>
      </c>
      <c r="BI11" s="11" t="s">
        <v>65</v>
      </c>
      <c r="BJ11" s="8" t="s">
        <v>505</v>
      </c>
      <c r="BK11" s="8" t="s">
        <v>1592</v>
      </c>
      <c r="BL11" s="8"/>
      <c r="BM11" s="199">
        <v>2</v>
      </c>
      <c r="BN11" s="8"/>
      <c r="BO11" s="279" t="s">
        <v>1610</v>
      </c>
      <c r="BP11" s="245"/>
      <c r="BQ11" s="232">
        <v>18</v>
      </c>
      <c r="BR11" s="276">
        <v>1</v>
      </c>
    </row>
    <row r="12" spans="1:70" ht="19" x14ac:dyDescent="0.2">
      <c r="A12" s="11">
        <v>11</v>
      </c>
      <c r="B12" s="11" t="s">
        <v>74</v>
      </c>
      <c r="C12" s="9" t="s">
        <v>398</v>
      </c>
      <c r="D12" s="8"/>
      <c r="E12" s="199">
        <v>1</v>
      </c>
      <c r="F12" s="8"/>
      <c r="G12" s="137"/>
      <c r="H12" s="223"/>
      <c r="I12" s="199"/>
      <c r="J12" s="223"/>
      <c r="K12" s="9"/>
      <c r="L12" s="11">
        <v>11</v>
      </c>
      <c r="M12" s="11" t="s">
        <v>74</v>
      </c>
      <c r="N12" s="9" t="s">
        <v>398</v>
      </c>
      <c r="O12" s="8"/>
      <c r="P12" s="9"/>
      <c r="Q12" s="199">
        <v>1</v>
      </c>
      <c r="R12" s="13"/>
      <c r="S12" s="9"/>
      <c r="T12" s="9"/>
      <c r="U12" s="223"/>
      <c r="V12" s="224"/>
      <c r="W12" s="13"/>
      <c r="X12" s="11">
        <v>11</v>
      </c>
      <c r="Y12" s="11" t="s">
        <v>74</v>
      </c>
      <c r="Z12" s="9" t="s">
        <v>398</v>
      </c>
      <c r="AA12" s="8"/>
      <c r="AB12" s="9"/>
      <c r="AC12" s="199">
        <v>1</v>
      </c>
      <c r="AD12" s="13"/>
      <c r="AE12" s="9"/>
      <c r="AF12" s="9"/>
      <c r="AG12" s="199"/>
      <c r="AH12" s="199"/>
      <c r="AI12" s="200"/>
      <c r="AJ12" s="11">
        <v>11</v>
      </c>
      <c r="AK12" s="11" t="s">
        <v>74</v>
      </c>
      <c r="AL12" s="9" t="s">
        <v>398</v>
      </c>
      <c r="AM12" s="8"/>
      <c r="AN12" s="8"/>
      <c r="AO12" s="199">
        <v>1</v>
      </c>
      <c r="AP12" s="13"/>
      <c r="AQ12" s="9"/>
      <c r="AR12" s="9"/>
      <c r="AS12" s="9"/>
      <c r="AT12" s="9"/>
      <c r="AU12" s="13"/>
      <c r="AV12" s="11">
        <v>11</v>
      </c>
      <c r="AW12" s="11" t="s">
        <v>74</v>
      </c>
      <c r="AX12" s="9" t="s">
        <v>398</v>
      </c>
      <c r="AY12" s="8"/>
      <c r="AZ12" s="8"/>
      <c r="BA12" s="199">
        <v>1</v>
      </c>
      <c r="BB12" s="13"/>
      <c r="BC12" s="9"/>
      <c r="BD12" s="9"/>
      <c r="BE12" s="8"/>
      <c r="BF12" s="9"/>
      <c r="BG12" s="13"/>
      <c r="BH12" s="11">
        <v>11</v>
      </c>
      <c r="BI12" s="11" t="s">
        <v>74</v>
      </c>
      <c r="BJ12" s="8" t="s">
        <v>398</v>
      </c>
      <c r="BK12" s="8"/>
      <c r="BL12" s="8"/>
      <c r="BM12" s="199">
        <v>1</v>
      </c>
      <c r="BN12" s="8"/>
      <c r="BO12" s="9"/>
      <c r="BP12" s="9"/>
      <c r="BQ12" s="9"/>
    </row>
    <row r="13" spans="1:70" ht="57" x14ac:dyDescent="0.2">
      <c r="A13" s="11">
        <v>12</v>
      </c>
      <c r="B13" s="11" t="s">
        <v>76</v>
      </c>
      <c r="C13" s="9" t="s">
        <v>399</v>
      </c>
      <c r="D13" s="8"/>
      <c r="E13" s="199">
        <v>0</v>
      </c>
      <c r="F13" s="8"/>
      <c r="G13" s="137"/>
      <c r="H13" s="223"/>
      <c r="I13" s="199"/>
      <c r="J13" s="223"/>
      <c r="K13" s="9"/>
      <c r="L13" s="11">
        <v>12</v>
      </c>
      <c r="M13" s="11" t="s">
        <v>76</v>
      </c>
      <c r="N13" s="9" t="s">
        <v>973</v>
      </c>
      <c r="O13" s="8" t="s">
        <v>608</v>
      </c>
      <c r="P13" s="9"/>
      <c r="Q13" s="199">
        <v>2</v>
      </c>
      <c r="R13" s="13"/>
      <c r="S13" s="9"/>
      <c r="T13" s="9"/>
      <c r="U13" s="223"/>
      <c r="V13" s="224"/>
      <c r="W13" s="13"/>
      <c r="X13" s="11">
        <v>12</v>
      </c>
      <c r="Y13" s="11" t="s">
        <v>76</v>
      </c>
      <c r="Z13" s="9" t="s">
        <v>974</v>
      </c>
      <c r="AA13" s="8" t="s">
        <v>975</v>
      </c>
      <c r="AB13" s="9"/>
      <c r="AC13" s="199">
        <v>2</v>
      </c>
      <c r="AD13" s="13"/>
      <c r="AE13" s="9"/>
      <c r="AF13" s="9"/>
      <c r="AG13" s="199"/>
      <c r="AH13" s="199"/>
      <c r="AI13" s="200"/>
      <c r="AJ13" s="11">
        <v>12</v>
      </c>
      <c r="AK13" s="11" t="s">
        <v>76</v>
      </c>
      <c r="AL13" s="9" t="s">
        <v>1575</v>
      </c>
      <c r="AM13" s="8" t="s">
        <v>976</v>
      </c>
      <c r="AN13" s="8" t="s">
        <v>977</v>
      </c>
      <c r="AO13" s="199">
        <v>3</v>
      </c>
      <c r="AP13" s="15"/>
      <c r="AQ13" s="9"/>
      <c r="AR13" s="9"/>
      <c r="AS13" s="9"/>
      <c r="AT13" s="9"/>
      <c r="AU13" s="13"/>
      <c r="AV13" s="11">
        <v>12</v>
      </c>
      <c r="AW13" s="11" t="s">
        <v>76</v>
      </c>
      <c r="AX13" s="8" t="s">
        <v>978</v>
      </c>
      <c r="AY13" s="3" t="s">
        <v>980</v>
      </c>
      <c r="AZ13" s="8" t="s">
        <v>979</v>
      </c>
      <c r="BA13" s="199">
        <v>2</v>
      </c>
      <c r="BB13" s="15"/>
      <c r="BC13" s="9"/>
      <c r="BD13" s="9"/>
      <c r="BE13" s="8"/>
      <c r="BF13" s="9"/>
      <c r="BG13" s="13"/>
      <c r="BH13" s="11">
        <v>12</v>
      </c>
      <c r="BI13" s="11" t="s">
        <v>76</v>
      </c>
      <c r="BJ13" s="8" t="s">
        <v>981</v>
      </c>
      <c r="BK13" s="8" t="s">
        <v>1593</v>
      </c>
      <c r="BL13" s="8"/>
      <c r="BM13" s="199">
        <v>2</v>
      </c>
      <c r="BN13" s="8"/>
      <c r="BO13" s="9"/>
      <c r="BP13" s="9"/>
      <c r="BQ13" s="9"/>
    </row>
    <row r="14" spans="1:70" ht="76" x14ac:dyDescent="0.2">
      <c r="A14" s="14">
        <v>13</v>
      </c>
      <c r="B14" s="14" t="s">
        <v>79</v>
      </c>
      <c r="C14" s="15" t="s">
        <v>398</v>
      </c>
      <c r="D14" s="15"/>
      <c r="E14" s="200">
        <v>1</v>
      </c>
      <c r="F14" s="15"/>
      <c r="G14" s="138"/>
      <c r="H14" s="224"/>
      <c r="I14" s="200"/>
      <c r="J14" s="224"/>
      <c r="K14" s="13"/>
      <c r="L14" s="14">
        <v>13</v>
      </c>
      <c r="M14" s="14" t="s">
        <v>79</v>
      </c>
      <c r="N14" s="15" t="s">
        <v>398</v>
      </c>
      <c r="O14" s="15"/>
      <c r="P14" s="13"/>
      <c r="Q14" s="200">
        <v>1</v>
      </c>
      <c r="R14" s="13"/>
      <c r="S14" s="13"/>
      <c r="T14" s="13"/>
      <c r="U14" s="224"/>
      <c r="V14" s="224"/>
      <c r="W14" s="13"/>
      <c r="X14" s="14">
        <v>13</v>
      </c>
      <c r="Y14" s="14" t="s">
        <v>79</v>
      </c>
      <c r="Z14" s="15" t="s">
        <v>398</v>
      </c>
      <c r="AA14" s="15"/>
      <c r="AB14" s="13"/>
      <c r="AC14" s="200">
        <v>1</v>
      </c>
      <c r="AD14" s="13"/>
      <c r="AE14" s="13"/>
      <c r="AF14" s="13"/>
      <c r="AG14" s="200"/>
      <c r="AH14" s="200"/>
      <c r="AI14" s="200"/>
      <c r="AJ14" s="14">
        <v>13</v>
      </c>
      <c r="AK14" s="14" t="s">
        <v>79</v>
      </c>
      <c r="AL14" s="15" t="s">
        <v>398</v>
      </c>
      <c r="AM14" s="15"/>
      <c r="AN14" s="15"/>
      <c r="AO14" s="200">
        <v>1</v>
      </c>
      <c r="AP14" s="13"/>
      <c r="AQ14" s="13"/>
      <c r="AR14" s="13"/>
      <c r="AS14" s="13"/>
      <c r="AT14" s="13"/>
      <c r="AU14" s="13"/>
      <c r="AV14" s="14">
        <v>13</v>
      </c>
      <c r="AW14" s="14" t="s">
        <v>79</v>
      </c>
      <c r="AX14" s="15" t="s">
        <v>398</v>
      </c>
      <c r="AY14" s="15"/>
      <c r="AZ14" s="15"/>
      <c r="BA14" s="200">
        <v>1</v>
      </c>
      <c r="BB14" s="13"/>
      <c r="BC14" s="13"/>
      <c r="BD14" s="13"/>
      <c r="BE14" s="15"/>
      <c r="BF14" s="13"/>
      <c r="BG14" s="13"/>
      <c r="BH14" s="14">
        <v>13</v>
      </c>
      <c r="BI14" s="14" t="s">
        <v>79</v>
      </c>
      <c r="BJ14" s="15" t="s">
        <v>570</v>
      </c>
      <c r="BK14" s="15" t="s">
        <v>571</v>
      </c>
      <c r="BL14" s="15"/>
      <c r="BM14" s="200">
        <v>2</v>
      </c>
      <c r="BN14" s="15"/>
      <c r="BO14" s="13"/>
      <c r="BP14" s="13"/>
      <c r="BQ14" s="13"/>
    </row>
    <row r="15" spans="1:70" ht="152" x14ac:dyDescent="0.2">
      <c r="A15" s="11">
        <v>14</v>
      </c>
      <c r="B15" s="11" t="s">
        <v>90</v>
      </c>
      <c r="C15" s="8" t="s">
        <v>1025</v>
      </c>
      <c r="D15" s="8" t="s">
        <v>1532</v>
      </c>
      <c r="E15" s="199">
        <v>3</v>
      </c>
      <c r="F15" s="8"/>
      <c r="G15" s="137"/>
      <c r="H15" s="223"/>
      <c r="I15" s="199"/>
      <c r="J15" s="223"/>
      <c r="K15" s="9"/>
      <c r="L15" s="11">
        <v>14</v>
      </c>
      <c r="M15" s="11" t="s">
        <v>90</v>
      </c>
      <c r="N15" s="8" t="s">
        <v>1026</v>
      </c>
      <c r="O15" s="8" t="s">
        <v>1027</v>
      </c>
      <c r="P15" s="9"/>
      <c r="Q15" s="199">
        <v>2</v>
      </c>
      <c r="R15" s="13"/>
      <c r="S15" s="9"/>
      <c r="T15" s="9"/>
      <c r="U15" s="223"/>
      <c r="V15" s="224"/>
      <c r="W15" s="13"/>
      <c r="X15" s="11">
        <v>14</v>
      </c>
      <c r="Y15" s="11" t="s">
        <v>90</v>
      </c>
      <c r="Z15" s="8" t="s">
        <v>1028</v>
      </c>
      <c r="AA15" s="8" t="s">
        <v>1563</v>
      </c>
      <c r="AB15" s="9"/>
      <c r="AC15" s="199">
        <v>2</v>
      </c>
      <c r="AD15" s="13"/>
      <c r="AE15" s="9"/>
      <c r="AF15" s="9"/>
      <c r="AG15" s="199"/>
      <c r="AH15" s="199"/>
      <c r="AI15" s="200"/>
      <c r="AJ15" s="11">
        <v>14</v>
      </c>
      <c r="AK15" s="11" t="s">
        <v>90</v>
      </c>
      <c r="AL15" s="8" t="s">
        <v>398</v>
      </c>
      <c r="AM15" s="8"/>
      <c r="AN15" s="8"/>
      <c r="AO15" s="199">
        <v>1</v>
      </c>
      <c r="AP15" s="13"/>
      <c r="AQ15" s="9"/>
      <c r="AR15" s="9"/>
      <c r="AS15" s="9"/>
      <c r="AT15" s="9"/>
      <c r="AU15" s="13"/>
      <c r="AV15" s="11">
        <v>14</v>
      </c>
      <c r="AW15" s="11" t="s">
        <v>90</v>
      </c>
      <c r="AX15" s="8" t="s">
        <v>1029</v>
      </c>
      <c r="AY15" s="8" t="s">
        <v>1030</v>
      </c>
      <c r="AZ15" s="8" t="s">
        <v>1031</v>
      </c>
      <c r="BA15" s="199">
        <v>2</v>
      </c>
      <c r="BB15" s="13"/>
      <c r="BC15" s="9"/>
      <c r="BD15" s="9"/>
      <c r="BE15" s="8"/>
      <c r="BF15" s="9"/>
      <c r="BG15" s="13"/>
      <c r="BH15" s="11">
        <v>14</v>
      </c>
      <c r="BI15" s="11" t="s">
        <v>90</v>
      </c>
      <c r="BJ15" s="8" t="s">
        <v>1032</v>
      </c>
      <c r="BK15" s="274" t="s">
        <v>1599</v>
      </c>
      <c r="BL15" s="8"/>
      <c r="BM15" s="199">
        <v>3</v>
      </c>
      <c r="BN15" s="8"/>
      <c r="BO15" s="9"/>
      <c r="BP15" s="9"/>
      <c r="BQ15" s="9"/>
    </row>
    <row r="16" spans="1:70" ht="57" x14ac:dyDescent="0.2">
      <c r="A16" s="11">
        <v>15</v>
      </c>
      <c r="B16" s="11" t="s">
        <v>103</v>
      </c>
      <c r="C16" s="8" t="s">
        <v>398</v>
      </c>
      <c r="D16" s="8"/>
      <c r="E16" s="199">
        <v>1</v>
      </c>
      <c r="F16" s="8"/>
      <c r="G16" s="137"/>
      <c r="H16" s="223"/>
      <c r="I16" s="199"/>
      <c r="J16" s="223"/>
      <c r="K16" s="9"/>
      <c r="L16" s="11">
        <v>15</v>
      </c>
      <c r="M16" s="11" t="s">
        <v>103</v>
      </c>
      <c r="N16" s="8" t="s">
        <v>1295</v>
      </c>
      <c r="O16" s="8" t="s">
        <v>1296</v>
      </c>
      <c r="P16" s="9"/>
      <c r="Q16" s="199">
        <v>3</v>
      </c>
      <c r="R16" s="13"/>
      <c r="S16" s="9"/>
      <c r="T16" s="9"/>
      <c r="U16" s="223"/>
      <c r="V16" s="224"/>
      <c r="W16" s="13"/>
      <c r="X16" s="11">
        <v>15</v>
      </c>
      <c r="Y16" s="11" t="s">
        <v>103</v>
      </c>
      <c r="Z16" s="8" t="s">
        <v>1297</v>
      </c>
      <c r="AA16" s="8" t="s">
        <v>1298</v>
      </c>
      <c r="AB16" s="9" t="s">
        <v>1299</v>
      </c>
      <c r="AC16" s="199">
        <v>3</v>
      </c>
      <c r="AD16" s="13"/>
      <c r="AE16" s="9"/>
      <c r="AF16" s="9"/>
      <c r="AG16" s="199"/>
      <c r="AH16" s="199"/>
      <c r="AI16" s="200"/>
      <c r="AJ16" s="11">
        <v>15</v>
      </c>
      <c r="AK16" s="11" t="s">
        <v>103</v>
      </c>
      <c r="AL16" s="8" t="s">
        <v>1300</v>
      </c>
      <c r="AM16" s="8" t="s">
        <v>1574</v>
      </c>
      <c r="AN16" s="8"/>
      <c r="AO16" s="199">
        <v>3</v>
      </c>
      <c r="AP16" s="13"/>
      <c r="AQ16" s="9"/>
      <c r="AR16" s="9"/>
      <c r="AS16" s="9"/>
      <c r="AT16" s="9"/>
      <c r="AU16" s="13"/>
      <c r="AV16" s="11">
        <v>15</v>
      </c>
      <c r="AW16" s="11" t="s">
        <v>103</v>
      </c>
      <c r="AX16" s="8" t="s">
        <v>398</v>
      </c>
      <c r="AY16" s="8"/>
      <c r="AZ16" s="8"/>
      <c r="BA16" s="199">
        <v>1</v>
      </c>
      <c r="BB16" s="13"/>
      <c r="BC16" s="9"/>
      <c r="BD16" s="9"/>
      <c r="BE16" s="8"/>
      <c r="BF16" s="9"/>
      <c r="BG16" s="13"/>
      <c r="BH16" s="11">
        <v>15</v>
      </c>
      <c r="BI16" s="11" t="s">
        <v>103</v>
      </c>
      <c r="BJ16" s="8" t="s">
        <v>1301</v>
      </c>
      <c r="BK16" s="8" t="s">
        <v>1594</v>
      </c>
      <c r="BL16" s="8"/>
      <c r="BM16" s="199">
        <v>2</v>
      </c>
      <c r="BN16" s="8"/>
      <c r="BO16" s="9"/>
      <c r="BP16" s="9"/>
      <c r="BQ16" s="9"/>
    </row>
    <row r="17" spans="1:69" ht="19" x14ac:dyDescent="0.2">
      <c r="A17" s="11">
        <v>16</v>
      </c>
      <c r="B17" s="11" t="s">
        <v>105</v>
      </c>
      <c r="C17" s="8" t="s">
        <v>399</v>
      </c>
      <c r="D17" s="8"/>
      <c r="E17" s="199">
        <v>0</v>
      </c>
      <c r="F17" s="8"/>
      <c r="G17" s="137"/>
      <c r="I17" s="199"/>
      <c r="J17" s="223"/>
      <c r="K17" s="9"/>
      <c r="L17" s="11">
        <v>16</v>
      </c>
      <c r="M17" s="11" t="s">
        <v>105</v>
      </c>
      <c r="N17" s="8" t="s">
        <v>399</v>
      </c>
      <c r="O17" s="8"/>
      <c r="Q17" s="199">
        <v>0</v>
      </c>
      <c r="S17" s="9"/>
      <c r="T17" s="9"/>
      <c r="U17" s="223"/>
      <c r="V17" s="224"/>
      <c r="W17" s="13"/>
      <c r="X17" s="11">
        <v>16</v>
      </c>
      <c r="Y17" s="11" t="s">
        <v>105</v>
      </c>
      <c r="Z17" s="8" t="s">
        <v>399</v>
      </c>
      <c r="AA17" s="8"/>
      <c r="AC17" s="199">
        <v>0</v>
      </c>
      <c r="AE17" s="9"/>
      <c r="AF17" s="9"/>
      <c r="AG17" s="199"/>
      <c r="AH17" s="199"/>
      <c r="AI17" s="200"/>
      <c r="AJ17" s="11">
        <v>16</v>
      </c>
      <c r="AK17" s="11" t="s">
        <v>105</v>
      </c>
      <c r="AL17" s="8" t="s">
        <v>399</v>
      </c>
      <c r="AM17" s="8"/>
      <c r="AO17" s="199">
        <v>0</v>
      </c>
      <c r="AQ17" s="9"/>
      <c r="AR17" s="9"/>
      <c r="AS17" s="9"/>
      <c r="AT17" s="9"/>
      <c r="AU17" s="13"/>
      <c r="AV17" s="11">
        <v>16</v>
      </c>
      <c r="AW17" s="11" t="s">
        <v>105</v>
      </c>
      <c r="AX17" s="8" t="s">
        <v>399</v>
      </c>
      <c r="AY17" s="8"/>
      <c r="BA17" s="199">
        <v>0</v>
      </c>
      <c r="BC17" s="9"/>
      <c r="BD17" s="9"/>
      <c r="BE17" s="8"/>
      <c r="BF17" s="9"/>
      <c r="BG17" s="13"/>
      <c r="BH17" s="11">
        <v>16</v>
      </c>
      <c r="BI17" s="11" t="s">
        <v>105</v>
      </c>
      <c r="BJ17" s="8" t="s">
        <v>398</v>
      </c>
      <c r="BK17" s="8"/>
      <c r="BM17" s="199">
        <v>1</v>
      </c>
      <c r="BN17" s="8"/>
      <c r="BO17" s="9"/>
      <c r="BP17" s="9"/>
      <c r="BQ17" s="9"/>
    </row>
    <row r="18" spans="1:69" ht="57" x14ac:dyDescent="0.2">
      <c r="A18" s="11">
        <v>17</v>
      </c>
      <c r="B18" s="11" t="s">
        <v>187</v>
      </c>
      <c r="C18" s="9" t="s">
        <v>398</v>
      </c>
      <c r="D18" s="8"/>
      <c r="E18" s="199">
        <v>1</v>
      </c>
      <c r="F18" s="8"/>
      <c r="G18" s="137"/>
      <c r="H18" s="223"/>
      <c r="I18" s="199"/>
      <c r="J18" s="223"/>
      <c r="K18" s="9"/>
      <c r="L18" s="11">
        <v>17</v>
      </c>
      <c r="M18" s="11" t="s">
        <v>187</v>
      </c>
      <c r="N18" s="9" t="s">
        <v>899</v>
      </c>
      <c r="O18" s="8" t="s">
        <v>900</v>
      </c>
      <c r="P18" s="9"/>
      <c r="Q18" s="199">
        <v>3</v>
      </c>
      <c r="R18" s="13"/>
      <c r="S18" s="9"/>
      <c r="T18" s="9"/>
      <c r="U18" s="223"/>
      <c r="V18" s="224"/>
      <c r="W18" s="13"/>
      <c r="X18" s="11">
        <v>17</v>
      </c>
      <c r="Y18" s="11" t="s">
        <v>187</v>
      </c>
      <c r="Z18" s="9" t="s">
        <v>901</v>
      </c>
      <c r="AA18" s="8" t="s">
        <v>902</v>
      </c>
      <c r="AB18" s="9"/>
      <c r="AC18" s="199">
        <v>2</v>
      </c>
      <c r="AD18" s="13"/>
      <c r="AE18" s="9"/>
      <c r="AF18" s="9"/>
      <c r="AG18" s="199"/>
      <c r="AH18" s="199"/>
      <c r="AI18" s="200"/>
      <c r="AJ18" s="11">
        <v>17</v>
      </c>
      <c r="AK18" s="11" t="s">
        <v>187</v>
      </c>
      <c r="AL18" s="9" t="s">
        <v>398</v>
      </c>
      <c r="AM18" s="8"/>
      <c r="AN18" s="8"/>
      <c r="AO18" s="199">
        <v>1</v>
      </c>
      <c r="AP18" s="13"/>
      <c r="AQ18" s="9"/>
      <c r="AR18" s="9"/>
      <c r="AS18" s="9"/>
      <c r="AT18" s="9"/>
      <c r="AU18" s="13"/>
      <c r="AV18" s="11">
        <v>17</v>
      </c>
      <c r="AW18" s="11" t="s">
        <v>187</v>
      </c>
      <c r="AX18" s="9" t="s">
        <v>398</v>
      </c>
      <c r="AY18" s="8"/>
      <c r="AZ18" s="8"/>
      <c r="BA18" s="199">
        <v>1</v>
      </c>
      <c r="BB18" s="13"/>
      <c r="BC18" s="9"/>
      <c r="BD18" s="9"/>
      <c r="BE18" s="8"/>
      <c r="BF18" s="9"/>
      <c r="BG18" s="13"/>
      <c r="BH18" s="11">
        <v>17</v>
      </c>
      <c r="BI18" s="11" t="s">
        <v>187</v>
      </c>
      <c r="BJ18" s="8" t="s">
        <v>903</v>
      </c>
      <c r="BK18" s="8" t="s">
        <v>904</v>
      </c>
      <c r="BL18" s="8"/>
      <c r="BM18" s="199">
        <v>2</v>
      </c>
      <c r="BN18" s="8"/>
      <c r="BO18" s="9"/>
      <c r="BP18" s="9"/>
      <c r="BQ18" s="9"/>
    </row>
    <row r="19" spans="1:69" ht="114" x14ac:dyDescent="0.2">
      <c r="A19" s="11">
        <v>18</v>
      </c>
      <c r="B19" s="11" t="s">
        <v>113</v>
      </c>
      <c r="C19" s="8" t="s">
        <v>398</v>
      </c>
      <c r="D19" s="8"/>
      <c r="E19" s="199">
        <v>1</v>
      </c>
      <c r="F19" s="8"/>
      <c r="G19" s="137"/>
      <c r="H19" s="223"/>
      <c r="I19" s="199"/>
      <c r="J19" s="223"/>
      <c r="K19" s="9"/>
      <c r="L19" s="11">
        <v>18</v>
      </c>
      <c r="M19" s="11" t="s">
        <v>113</v>
      </c>
      <c r="N19" s="8" t="s">
        <v>1102</v>
      </c>
      <c r="O19" s="8" t="s">
        <v>1557</v>
      </c>
      <c r="P19" s="9"/>
      <c r="Q19" s="199">
        <v>2</v>
      </c>
      <c r="R19" s="13"/>
      <c r="S19" s="9"/>
      <c r="T19" s="9"/>
      <c r="U19" s="223"/>
      <c r="V19" s="224"/>
      <c r="W19" s="13"/>
      <c r="X19" s="11">
        <v>18</v>
      </c>
      <c r="Y19" s="11" t="s">
        <v>113</v>
      </c>
      <c r="Z19" s="8" t="s">
        <v>1103</v>
      </c>
      <c r="AA19" s="8" t="s">
        <v>1104</v>
      </c>
      <c r="AB19" s="9"/>
      <c r="AC19" s="199">
        <v>2</v>
      </c>
      <c r="AD19" s="13"/>
      <c r="AE19" s="9"/>
      <c r="AF19" s="9"/>
      <c r="AG19" s="199"/>
      <c r="AH19" s="199"/>
      <c r="AI19" s="200"/>
      <c r="AJ19" s="11">
        <v>18</v>
      </c>
      <c r="AK19" s="11" t="s">
        <v>113</v>
      </c>
      <c r="AL19" s="8" t="s">
        <v>1105</v>
      </c>
      <c r="AM19" s="8"/>
      <c r="AN19" s="8"/>
      <c r="AO19" s="199">
        <v>0</v>
      </c>
      <c r="AP19" s="13"/>
      <c r="AQ19" s="9"/>
      <c r="AR19" s="9"/>
      <c r="AS19" s="9"/>
      <c r="AT19" s="9"/>
      <c r="AU19" s="13"/>
      <c r="AV19" s="11">
        <v>18</v>
      </c>
      <c r="AW19" s="11" t="s">
        <v>113</v>
      </c>
      <c r="AX19" s="8" t="s">
        <v>399</v>
      </c>
      <c r="AY19" s="8"/>
      <c r="AZ19" s="8"/>
      <c r="BA19" s="199">
        <v>0</v>
      </c>
      <c r="BB19" s="13"/>
      <c r="BC19" s="9"/>
      <c r="BD19" s="9"/>
      <c r="BE19" s="8"/>
      <c r="BF19" s="9"/>
      <c r="BG19" s="13"/>
      <c r="BH19" s="11">
        <v>18</v>
      </c>
      <c r="BI19" s="11" t="s">
        <v>113</v>
      </c>
      <c r="BJ19" s="8" t="s">
        <v>1106</v>
      </c>
      <c r="BK19" s="274" t="s">
        <v>1595</v>
      </c>
      <c r="BL19" s="8"/>
      <c r="BM19" s="199">
        <v>2</v>
      </c>
      <c r="BN19" s="8"/>
      <c r="BO19" s="9"/>
      <c r="BP19" s="9"/>
      <c r="BQ19" s="9"/>
    </row>
    <row r="20" spans="1:69" ht="19" x14ac:dyDescent="0.2">
      <c r="A20" s="11">
        <v>19</v>
      </c>
      <c r="B20" s="11" t="s">
        <v>117</v>
      </c>
      <c r="C20" s="9" t="s">
        <v>398</v>
      </c>
      <c r="D20" s="8"/>
      <c r="E20" s="199">
        <v>1</v>
      </c>
      <c r="F20" s="8"/>
      <c r="G20" s="137"/>
      <c r="H20" s="199"/>
      <c r="I20" s="199"/>
      <c r="J20" s="223"/>
      <c r="K20" s="9"/>
      <c r="L20" s="11">
        <v>19</v>
      </c>
      <c r="M20" s="11" t="s">
        <v>117</v>
      </c>
      <c r="N20" s="9" t="s">
        <v>398</v>
      </c>
      <c r="O20" s="8"/>
      <c r="P20" s="8"/>
      <c r="Q20" s="199">
        <v>1</v>
      </c>
      <c r="R20" s="15"/>
      <c r="S20" s="9"/>
      <c r="T20" s="9"/>
      <c r="U20" s="223"/>
      <c r="V20" s="224"/>
      <c r="W20" s="13"/>
      <c r="X20" s="11">
        <v>19</v>
      </c>
      <c r="Y20" s="11" t="s">
        <v>117</v>
      </c>
      <c r="Z20" s="9" t="s">
        <v>398</v>
      </c>
      <c r="AA20" s="8"/>
      <c r="AB20" s="8"/>
      <c r="AC20" s="199">
        <v>1</v>
      </c>
      <c r="AD20" s="15"/>
      <c r="AE20" s="9"/>
      <c r="AF20" s="9"/>
      <c r="AG20" s="199"/>
      <c r="AH20" s="199"/>
      <c r="AI20" s="200"/>
      <c r="AJ20" s="11">
        <v>19</v>
      </c>
      <c r="AK20" s="11" t="s">
        <v>117</v>
      </c>
      <c r="AL20" s="9" t="s">
        <v>398</v>
      </c>
      <c r="AM20" s="8"/>
      <c r="AN20" s="8"/>
      <c r="AO20" s="199">
        <v>1</v>
      </c>
      <c r="AP20" s="15"/>
      <c r="AQ20" s="9"/>
      <c r="AR20" s="9"/>
      <c r="AS20" s="9"/>
      <c r="AT20" s="9"/>
      <c r="AU20" s="13"/>
      <c r="AV20" s="11">
        <v>19</v>
      </c>
      <c r="AW20" s="11" t="s">
        <v>117</v>
      </c>
      <c r="AX20" s="9" t="s">
        <v>398</v>
      </c>
      <c r="AY20" s="8"/>
      <c r="AZ20" s="8"/>
      <c r="BA20" s="199">
        <v>1</v>
      </c>
      <c r="BB20" s="15"/>
      <c r="BC20" s="9"/>
      <c r="BD20" s="9"/>
      <c r="BE20" s="8"/>
      <c r="BF20" s="9"/>
      <c r="BG20" s="13"/>
      <c r="BH20" s="11">
        <v>19</v>
      </c>
      <c r="BI20" s="11" t="s">
        <v>117</v>
      </c>
      <c r="BJ20" s="8" t="s">
        <v>398</v>
      </c>
      <c r="BK20" s="8"/>
      <c r="BL20" s="8"/>
      <c r="BM20" s="199">
        <v>1</v>
      </c>
      <c r="BN20" s="8"/>
      <c r="BO20" s="9"/>
      <c r="BP20" s="9"/>
      <c r="BQ20" s="9"/>
    </row>
    <row r="21" spans="1:69" ht="76" x14ac:dyDescent="0.2">
      <c r="A21" s="11">
        <v>20</v>
      </c>
      <c r="B21" s="11" t="s">
        <v>123</v>
      </c>
      <c r="C21" s="9" t="s">
        <v>398</v>
      </c>
      <c r="D21" s="8"/>
      <c r="E21" s="199">
        <v>1</v>
      </c>
      <c r="F21" s="8"/>
      <c r="G21" s="137"/>
      <c r="H21" s="223"/>
      <c r="I21" s="199"/>
      <c r="J21" s="223"/>
      <c r="K21" s="9"/>
      <c r="L21" s="11">
        <v>20</v>
      </c>
      <c r="M21" s="11" t="s">
        <v>123</v>
      </c>
      <c r="N21" s="9" t="s">
        <v>398</v>
      </c>
      <c r="O21" s="8"/>
      <c r="P21" s="9"/>
      <c r="Q21" s="199">
        <v>1</v>
      </c>
      <c r="R21" s="13"/>
      <c r="S21" s="9"/>
      <c r="T21" s="9"/>
      <c r="U21" s="223"/>
      <c r="V21" s="224"/>
      <c r="W21" s="13"/>
      <c r="X21" s="11">
        <v>20</v>
      </c>
      <c r="Y21" s="11" t="s">
        <v>123</v>
      </c>
      <c r="Z21" s="9" t="s">
        <v>398</v>
      </c>
      <c r="AA21" s="8"/>
      <c r="AB21" s="9"/>
      <c r="AC21" s="199">
        <v>1</v>
      </c>
      <c r="AD21" s="13"/>
      <c r="AE21" s="9"/>
      <c r="AF21" s="9"/>
      <c r="AG21" s="199"/>
      <c r="AH21" s="199"/>
      <c r="AI21" s="200"/>
      <c r="AJ21" s="11">
        <v>20</v>
      </c>
      <c r="AK21" s="11" t="s">
        <v>123</v>
      </c>
      <c r="AL21" s="8" t="s">
        <v>1192</v>
      </c>
      <c r="AM21" s="8" t="s">
        <v>1571</v>
      </c>
      <c r="AN21" s="8"/>
      <c r="AO21" s="199">
        <v>3</v>
      </c>
      <c r="AP21" s="13"/>
      <c r="AQ21" s="9"/>
      <c r="AR21" s="9"/>
      <c r="AS21" s="9"/>
      <c r="AT21" s="9"/>
      <c r="AU21" s="13"/>
      <c r="AV21" s="11">
        <v>20</v>
      </c>
      <c r="AW21" s="11" t="s">
        <v>123</v>
      </c>
      <c r="AX21" s="9" t="s">
        <v>398</v>
      </c>
      <c r="AY21" s="8"/>
      <c r="AZ21" s="8"/>
      <c r="BA21" s="199">
        <v>1</v>
      </c>
      <c r="BB21" s="13"/>
      <c r="BC21" s="9"/>
      <c r="BD21" s="9"/>
      <c r="BE21" s="8"/>
      <c r="BF21" s="9"/>
      <c r="BG21" s="13"/>
      <c r="BH21" s="11">
        <v>20</v>
      </c>
      <c r="BI21" s="11" t="s">
        <v>123</v>
      </c>
      <c r="BJ21" s="8" t="s">
        <v>398</v>
      </c>
      <c r="BK21" s="8"/>
      <c r="BL21" s="8"/>
      <c r="BM21" s="199">
        <v>1</v>
      </c>
      <c r="BN21" s="8"/>
      <c r="BO21" s="9"/>
      <c r="BP21" s="9"/>
      <c r="BQ21" s="9"/>
    </row>
    <row r="22" spans="1:69" ht="57" x14ac:dyDescent="0.2">
      <c r="A22" s="11">
        <v>21</v>
      </c>
      <c r="B22" s="11" t="s">
        <v>127</v>
      </c>
      <c r="C22" s="9" t="s">
        <v>398</v>
      </c>
      <c r="D22" s="8"/>
      <c r="E22" s="199">
        <v>1</v>
      </c>
      <c r="F22" s="8"/>
      <c r="G22" s="137"/>
      <c r="H22" s="223"/>
      <c r="I22" s="199"/>
      <c r="J22" s="223"/>
      <c r="K22" s="9"/>
      <c r="L22" s="11">
        <v>21</v>
      </c>
      <c r="M22" s="11" t="s">
        <v>127</v>
      </c>
      <c r="N22" s="9" t="s">
        <v>398</v>
      </c>
      <c r="O22" s="8"/>
      <c r="P22" s="9"/>
      <c r="Q22" s="199">
        <v>1</v>
      </c>
      <c r="R22" s="13"/>
      <c r="S22" s="9"/>
      <c r="T22" s="9"/>
      <c r="U22" s="223"/>
      <c r="V22" s="224"/>
      <c r="W22" s="13"/>
      <c r="X22" s="11">
        <v>21</v>
      </c>
      <c r="Y22" s="11" t="s">
        <v>127</v>
      </c>
      <c r="Z22" s="9" t="s">
        <v>398</v>
      </c>
      <c r="AA22" s="8"/>
      <c r="AB22" s="9"/>
      <c r="AC22" s="199">
        <v>1</v>
      </c>
      <c r="AD22" s="13"/>
      <c r="AE22" s="9"/>
      <c r="AF22" s="9"/>
      <c r="AG22" s="199"/>
      <c r="AH22" s="199"/>
      <c r="AI22" s="200"/>
      <c r="AJ22" s="11">
        <v>21</v>
      </c>
      <c r="AK22" s="11" t="s">
        <v>127</v>
      </c>
      <c r="AL22" s="9" t="s">
        <v>936</v>
      </c>
      <c r="AM22" s="8" t="s">
        <v>882</v>
      </c>
      <c r="AN22" s="8"/>
      <c r="AO22" s="199">
        <v>3</v>
      </c>
      <c r="AP22" s="13"/>
      <c r="AQ22" s="9"/>
      <c r="AR22" s="9"/>
      <c r="AS22" s="9"/>
      <c r="AT22" s="9"/>
      <c r="AU22" s="13"/>
      <c r="AV22" s="11">
        <v>21</v>
      </c>
      <c r="AW22" s="11" t="s">
        <v>127</v>
      </c>
      <c r="AX22" s="9" t="s">
        <v>398</v>
      </c>
      <c r="AY22" s="8"/>
      <c r="AZ22" s="8"/>
      <c r="BA22" s="199">
        <v>1</v>
      </c>
      <c r="BB22" s="13"/>
      <c r="BC22" s="9"/>
      <c r="BD22" s="9"/>
      <c r="BE22" s="8"/>
      <c r="BF22" s="9"/>
      <c r="BG22" s="13"/>
      <c r="BH22" s="11">
        <v>21</v>
      </c>
      <c r="BI22" s="11" t="s">
        <v>127</v>
      </c>
      <c r="BJ22" s="8" t="s">
        <v>937</v>
      </c>
      <c r="BK22" s="8" t="s">
        <v>1596</v>
      </c>
      <c r="BL22" s="8"/>
      <c r="BM22" s="199">
        <v>2</v>
      </c>
      <c r="BN22" s="8"/>
      <c r="BO22" s="9"/>
      <c r="BP22" s="9"/>
      <c r="BQ22" s="9"/>
    </row>
    <row r="23" spans="1:69" ht="133" x14ac:dyDescent="0.2">
      <c r="A23" s="11">
        <v>22</v>
      </c>
      <c r="B23" s="11" t="s">
        <v>129</v>
      </c>
      <c r="C23" s="9" t="s">
        <v>653</v>
      </c>
      <c r="D23" s="8" t="s">
        <v>1534</v>
      </c>
      <c r="E23" s="199">
        <v>3</v>
      </c>
      <c r="F23" s="8"/>
      <c r="G23" s="137"/>
      <c r="H23" s="199" t="s">
        <v>654</v>
      </c>
      <c r="I23" s="199"/>
      <c r="J23" s="223"/>
      <c r="K23" s="9"/>
      <c r="L23" s="11">
        <v>22</v>
      </c>
      <c r="M23" s="11" t="s">
        <v>129</v>
      </c>
      <c r="N23" s="9" t="s">
        <v>655</v>
      </c>
      <c r="O23" s="8" t="s">
        <v>656</v>
      </c>
      <c r="P23" s="9"/>
      <c r="Q23" s="199">
        <v>3</v>
      </c>
      <c r="R23" s="13"/>
      <c r="S23" s="9"/>
      <c r="T23" s="9"/>
      <c r="U23" s="223"/>
      <c r="V23" s="224"/>
      <c r="W23" s="13"/>
      <c r="X23" s="11">
        <v>22</v>
      </c>
      <c r="Y23" s="11" t="s">
        <v>129</v>
      </c>
      <c r="Z23" s="8" t="s">
        <v>657</v>
      </c>
      <c r="AA23" s="8" t="s">
        <v>658</v>
      </c>
      <c r="AB23" s="9"/>
      <c r="AC23" s="199">
        <v>3</v>
      </c>
      <c r="AD23" s="13"/>
      <c r="AE23" s="9"/>
      <c r="AF23" s="9"/>
      <c r="AG23" s="199"/>
      <c r="AH23" s="199"/>
      <c r="AI23" s="200"/>
      <c r="AJ23" s="11">
        <v>22</v>
      </c>
      <c r="AK23" s="11" t="s">
        <v>129</v>
      </c>
      <c r="AL23" s="9" t="s">
        <v>398</v>
      </c>
      <c r="AM23" s="9"/>
      <c r="AN23" s="8"/>
      <c r="AO23" s="199">
        <v>1</v>
      </c>
      <c r="AP23" s="13"/>
      <c r="AQ23" s="9"/>
      <c r="AR23" s="9"/>
      <c r="AS23" s="9"/>
      <c r="AT23" s="9"/>
      <c r="AU23" s="13"/>
      <c r="AV23" s="11">
        <v>22</v>
      </c>
      <c r="AW23" s="11" t="s">
        <v>129</v>
      </c>
      <c r="AX23" s="8" t="s">
        <v>659</v>
      </c>
      <c r="AY23" s="8" t="s">
        <v>660</v>
      </c>
      <c r="AZ23" s="8"/>
      <c r="BA23" s="199">
        <v>2</v>
      </c>
      <c r="BB23" s="13"/>
      <c r="BC23" s="9"/>
      <c r="BD23" s="9"/>
      <c r="BE23" s="8"/>
      <c r="BF23" s="9"/>
      <c r="BG23" s="13"/>
      <c r="BH23" s="11">
        <v>22</v>
      </c>
      <c r="BI23" s="11" t="s">
        <v>129</v>
      </c>
      <c r="BJ23" s="8" t="s">
        <v>398</v>
      </c>
      <c r="BK23" s="9"/>
      <c r="BL23" s="8"/>
      <c r="BM23" s="199">
        <v>1</v>
      </c>
      <c r="BN23" s="8"/>
      <c r="BO23" s="9"/>
      <c r="BP23" s="9"/>
      <c r="BQ23" s="9"/>
    </row>
    <row r="24" spans="1:69" ht="19" x14ac:dyDescent="0.2">
      <c r="A24" s="11">
        <v>23</v>
      </c>
      <c r="B24" s="11" t="s">
        <v>136</v>
      </c>
      <c r="C24" s="9" t="s">
        <v>398</v>
      </c>
      <c r="D24" s="9"/>
      <c r="E24" s="223">
        <v>1</v>
      </c>
      <c r="F24" s="9"/>
      <c r="G24" s="137"/>
      <c r="H24" s="223"/>
      <c r="I24" s="199"/>
      <c r="J24" s="223"/>
      <c r="K24" s="9"/>
      <c r="L24" s="11">
        <v>23</v>
      </c>
      <c r="M24" s="11" t="s">
        <v>136</v>
      </c>
      <c r="N24" s="9" t="s">
        <v>398</v>
      </c>
      <c r="O24" s="9"/>
      <c r="P24" s="9"/>
      <c r="Q24" s="223">
        <v>1</v>
      </c>
      <c r="R24" s="13"/>
      <c r="S24" s="9"/>
      <c r="T24" s="9"/>
      <c r="U24" s="223"/>
      <c r="V24" s="224"/>
      <c r="W24" s="13"/>
      <c r="X24" s="11">
        <v>23</v>
      </c>
      <c r="Y24" s="11" t="s">
        <v>136</v>
      </c>
      <c r="Z24" s="9" t="s">
        <v>398</v>
      </c>
      <c r="AA24" s="9"/>
      <c r="AB24" s="9"/>
      <c r="AC24" s="223">
        <v>1</v>
      </c>
      <c r="AD24" s="13"/>
      <c r="AE24" s="9"/>
      <c r="AF24" s="9"/>
      <c r="AG24" s="199"/>
      <c r="AH24" s="199"/>
      <c r="AI24" s="200"/>
      <c r="AJ24" s="11">
        <v>23</v>
      </c>
      <c r="AK24" s="11" t="s">
        <v>136</v>
      </c>
      <c r="AL24" s="9" t="s">
        <v>399</v>
      </c>
      <c r="AM24" s="9"/>
      <c r="AN24" s="8"/>
      <c r="AO24" s="223">
        <v>0</v>
      </c>
      <c r="AP24" s="13"/>
      <c r="AQ24" s="9"/>
      <c r="AR24" s="9"/>
      <c r="AS24" s="9"/>
      <c r="AT24" s="9"/>
      <c r="AU24" s="13"/>
      <c r="AV24" s="11">
        <v>23</v>
      </c>
      <c r="AW24" s="11" t="s">
        <v>136</v>
      </c>
      <c r="AX24" s="9" t="s">
        <v>398</v>
      </c>
      <c r="AY24" s="9"/>
      <c r="AZ24" s="8"/>
      <c r="BA24" s="199">
        <v>1</v>
      </c>
      <c r="BB24" s="13"/>
      <c r="BC24" s="9"/>
      <c r="BD24" s="9"/>
      <c r="BE24" s="8"/>
      <c r="BF24" s="9"/>
      <c r="BG24" s="13"/>
      <c r="BH24" s="11">
        <v>23</v>
      </c>
      <c r="BI24" s="11" t="s">
        <v>136</v>
      </c>
      <c r="BJ24" s="8" t="s">
        <v>398</v>
      </c>
      <c r="BK24" s="9"/>
      <c r="BL24" s="8"/>
      <c r="BM24" s="199">
        <v>1</v>
      </c>
      <c r="BN24" s="9"/>
      <c r="BO24" s="9"/>
      <c r="BP24" s="9"/>
      <c r="BQ24" s="9"/>
    </row>
    <row r="25" spans="1:69" ht="95" x14ac:dyDescent="0.2">
      <c r="A25" s="11">
        <v>24</v>
      </c>
      <c r="B25" s="11" t="s">
        <v>138</v>
      </c>
      <c r="C25" s="9" t="s">
        <v>696</v>
      </c>
      <c r="D25" s="8" t="s">
        <v>1535</v>
      </c>
      <c r="E25" s="199">
        <v>3</v>
      </c>
      <c r="F25" s="8"/>
      <c r="G25" s="137"/>
      <c r="H25" s="223"/>
      <c r="I25" s="199"/>
      <c r="J25" s="223"/>
      <c r="K25" s="9"/>
      <c r="L25" s="11">
        <v>24</v>
      </c>
      <c r="M25" s="11" t="s">
        <v>138</v>
      </c>
      <c r="N25" s="9" t="s">
        <v>697</v>
      </c>
      <c r="O25" s="8" t="s">
        <v>698</v>
      </c>
      <c r="P25" s="9"/>
      <c r="Q25" s="199">
        <v>2</v>
      </c>
      <c r="R25" s="13"/>
      <c r="S25" s="9"/>
      <c r="T25" s="9"/>
      <c r="U25" s="223"/>
      <c r="V25" s="224"/>
      <c r="W25" s="13"/>
      <c r="X25" s="11">
        <v>24</v>
      </c>
      <c r="Y25" s="11" t="s">
        <v>138</v>
      </c>
      <c r="Z25" s="9" t="s">
        <v>699</v>
      </c>
      <c r="AA25" s="8" t="s">
        <v>700</v>
      </c>
      <c r="AB25" s="9"/>
      <c r="AC25" s="199">
        <v>2</v>
      </c>
      <c r="AD25" s="13"/>
      <c r="AE25" s="9"/>
      <c r="AF25" s="9"/>
      <c r="AG25" s="199"/>
      <c r="AH25" s="199"/>
      <c r="AI25" s="200"/>
      <c r="AJ25" s="11">
        <v>24</v>
      </c>
      <c r="AK25" s="11" t="s">
        <v>138</v>
      </c>
      <c r="AL25" s="9" t="s">
        <v>399</v>
      </c>
      <c r="AM25" s="8"/>
      <c r="AN25" s="8"/>
      <c r="AO25" s="199">
        <v>0</v>
      </c>
      <c r="AP25" s="13"/>
      <c r="AQ25" s="9"/>
      <c r="AR25" s="9"/>
      <c r="AS25" s="9"/>
      <c r="AT25" s="9"/>
      <c r="AU25" s="13"/>
      <c r="AV25" s="11">
        <v>24</v>
      </c>
      <c r="AW25" s="11" t="s">
        <v>138</v>
      </c>
      <c r="AX25" s="9" t="s">
        <v>399</v>
      </c>
      <c r="AY25" s="8"/>
      <c r="AZ25" s="8"/>
      <c r="BA25" s="199">
        <v>0</v>
      </c>
      <c r="BB25" s="13"/>
      <c r="BC25" s="9"/>
      <c r="BD25" s="9"/>
      <c r="BE25" s="8"/>
      <c r="BF25" s="9"/>
      <c r="BG25" s="13"/>
      <c r="BH25" s="11">
        <v>24</v>
      </c>
      <c r="BI25" s="11" t="s">
        <v>138</v>
      </c>
      <c r="BJ25" s="8" t="s">
        <v>701</v>
      </c>
      <c r="BK25" s="8" t="s">
        <v>838</v>
      </c>
      <c r="BL25" s="8"/>
      <c r="BM25" s="199">
        <v>2</v>
      </c>
      <c r="BN25" s="8"/>
      <c r="BO25" s="9"/>
      <c r="BP25" s="9"/>
      <c r="BQ25" s="9"/>
    </row>
    <row r="26" spans="1:69" ht="57" x14ac:dyDescent="0.2">
      <c r="A26" s="11">
        <v>25</v>
      </c>
      <c r="B26" s="11" t="s">
        <v>141</v>
      </c>
      <c r="C26" s="9" t="s">
        <v>398</v>
      </c>
      <c r="D26" s="9"/>
      <c r="E26" s="223">
        <v>1</v>
      </c>
      <c r="F26" s="9"/>
      <c r="G26" s="137"/>
      <c r="H26" s="223"/>
      <c r="I26" s="199"/>
      <c r="J26" s="223"/>
      <c r="K26" s="9"/>
      <c r="L26" s="11">
        <v>25</v>
      </c>
      <c r="M26" s="11" t="s">
        <v>141</v>
      </c>
      <c r="N26" s="9" t="s">
        <v>731</v>
      </c>
      <c r="O26" s="8" t="s">
        <v>733</v>
      </c>
      <c r="P26" s="9"/>
      <c r="Q26" s="223">
        <v>3</v>
      </c>
      <c r="R26" s="13"/>
      <c r="S26" s="9"/>
      <c r="T26" s="9"/>
      <c r="U26" s="223"/>
      <c r="V26" s="224"/>
      <c r="W26" s="13"/>
      <c r="X26" s="11">
        <v>25</v>
      </c>
      <c r="Y26" s="11" t="s">
        <v>141</v>
      </c>
      <c r="Z26" s="9" t="s">
        <v>732</v>
      </c>
      <c r="AA26" s="8" t="s">
        <v>734</v>
      </c>
      <c r="AB26" s="9"/>
      <c r="AC26" s="223">
        <v>3</v>
      </c>
      <c r="AD26" s="13"/>
      <c r="AE26" s="9"/>
      <c r="AF26" s="9"/>
      <c r="AG26" s="199"/>
      <c r="AH26" s="199"/>
      <c r="AI26" s="200"/>
      <c r="AJ26" s="11">
        <v>25</v>
      </c>
      <c r="AK26" s="11" t="s">
        <v>141</v>
      </c>
      <c r="AL26" s="9" t="s">
        <v>398</v>
      </c>
      <c r="AM26" s="9"/>
      <c r="AN26" s="8"/>
      <c r="AO26" s="223">
        <v>1</v>
      </c>
      <c r="AP26" s="13"/>
      <c r="AQ26" s="9"/>
      <c r="AR26" s="9"/>
      <c r="AS26" s="9"/>
      <c r="AT26" s="9"/>
      <c r="AU26" s="13"/>
      <c r="AV26" s="11">
        <v>25</v>
      </c>
      <c r="AW26" s="11" t="s">
        <v>141</v>
      </c>
      <c r="AX26" s="9" t="s">
        <v>398</v>
      </c>
      <c r="AY26" s="9"/>
      <c r="AZ26" s="8"/>
      <c r="BA26" s="199">
        <v>1</v>
      </c>
      <c r="BB26" s="13"/>
      <c r="BC26" s="9"/>
      <c r="BD26" s="9"/>
      <c r="BE26" s="8"/>
      <c r="BF26" s="9"/>
      <c r="BG26" s="13"/>
      <c r="BH26" s="11">
        <v>25</v>
      </c>
      <c r="BI26" s="11" t="s">
        <v>141</v>
      </c>
      <c r="BJ26" s="8" t="s">
        <v>398</v>
      </c>
      <c r="BK26" s="9"/>
      <c r="BL26" s="8"/>
      <c r="BM26" s="199">
        <v>1</v>
      </c>
      <c r="BN26" s="9"/>
      <c r="BO26" s="9"/>
      <c r="BP26" s="9"/>
      <c r="BQ26" s="9"/>
    </row>
    <row r="27" spans="1:69" ht="57" x14ac:dyDescent="0.2">
      <c r="A27" s="11">
        <v>26</v>
      </c>
      <c r="B27" s="11" t="s">
        <v>143</v>
      </c>
      <c r="C27" s="8" t="s">
        <v>766</v>
      </c>
      <c r="D27" s="8" t="s">
        <v>1536</v>
      </c>
      <c r="E27" s="199">
        <v>2</v>
      </c>
      <c r="F27" s="8"/>
      <c r="G27" s="137"/>
      <c r="H27" s="223"/>
      <c r="I27" s="199"/>
      <c r="J27" s="223"/>
      <c r="K27" s="9"/>
      <c r="L27" s="11">
        <v>26</v>
      </c>
      <c r="M27" s="11" t="s">
        <v>143</v>
      </c>
      <c r="N27" s="8" t="s">
        <v>767</v>
      </c>
      <c r="O27" s="8" t="s">
        <v>610</v>
      </c>
      <c r="P27" s="9"/>
      <c r="Q27" s="199">
        <v>2</v>
      </c>
      <c r="R27" s="13"/>
      <c r="S27" s="9"/>
      <c r="T27" s="9"/>
      <c r="U27" s="223"/>
      <c r="V27" s="224"/>
      <c r="W27" s="13"/>
      <c r="X27" s="11">
        <v>26</v>
      </c>
      <c r="Y27" s="11" t="s">
        <v>143</v>
      </c>
      <c r="Z27" s="8" t="s">
        <v>768</v>
      </c>
      <c r="AA27" s="8" t="s">
        <v>769</v>
      </c>
      <c r="AB27" s="9"/>
      <c r="AC27" s="199">
        <v>2</v>
      </c>
      <c r="AD27" s="13"/>
      <c r="AE27" s="9"/>
      <c r="AF27" s="9"/>
      <c r="AG27" s="199"/>
      <c r="AH27" s="199"/>
      <c r="AI27" s="200"/>
      <c r="AJ27" s="11">
        <v>26</v>
      </c>
      <c r="AK27" s="11" t="s">
        <v>143</v>
      </c>
      <c r="AL27" s="8" t="s">
        <v>770</v>
      </c>
      <c r="AM27" s="8" t="s">
        <v>771</v>
      </c>
      <c r="AN27" s="8"/>
      <c r="AO27" s="199">
        <v>3</v>
      </c>
      <c r="AP27" s="13"/>
      <c r="AQ27" s="9"/>
      <c r="AR27" s="9"/>
      <c r="AS27" s="9"/>
      <c r="AT27" s="9"/>
      <c r="AU27" s="13"/>
      <c r="AV27" s="11">
        <v>26</v>
      </c>
      <c r="AW27" s="11" t="s">
        <v>143</v>
      </c>
      <c r="AX27" s="8" t="s">
        <v>772</v>
      </c>
      <c r="AY27" s="8" t="s">
        <v>773</v>
      </c>
      <c r="AZ27" s="8"/>
      <c r="BA27" s="199">
        <v>3</v>
      </c>
      <c r="BB27" s="13"/>
      <c r="BC27" s="9"/>
      <c r="BD27" s="9"/>
      <c r="BE27" s="8"/>
      <c r="BF27" s="9"/>
      <c r="BG27" s="13"/>
      <c r="BH27" s="11">
        <v>26</v>
      </c>
      <c r="BI27" s="11" t="s">
        <v>143</v>
      </c>
      <c r="BJ27" s="8" t="s">
        <v>398</v>
      </c>
      <c r="BK27" s="8"/>
      <c r="BL27" s="8"/>
      <c r="BM27" s="199">
        <v>1</v>
      </c>
      <c r="BN27" s="8"/>
      <c r="BO27" s="9"/>
      <c r="BP27" s="9"/>
      <c r="BQ27" s="9"/>
    </row>
    <row r="28" spans="1:69" ht="57" x14ac:dyDescent="0.2">
      <c r="A28" s="11">
        <v>27</v>
      </c>
      <c r="B28" s="11" t="s">
        <v>147</v>
      </c>
      <c r="C28" s="8" t="s">
        <v>398</v>
      </c>
      <c r="D28" s="8"/>
      <c r="E28" s="199">
        <v>1</v>
      </c>
      <c r="F28" s="8"/>
      <c r="G28" s="137"/>
      <c r="H28" s="223"/>
      <c r="I28" s="199"/>
      <c r="J28" s="223"/>
      <c r="K28" s="9"/>
      <c r="L28" s="11">
        <v>27</v>
      </c>
      <c r="M28" s="11" t="s">
        <v>147</v>
      </c>
      <c r="N28" s="8" t="s">
        <v>398</v>
      </c>
      <c r="O28" s="8"/>
      <c r="P28" s="9"/>
      <c r="Q28" s="199">
        <v>1</v>
      </c>
      <c r="R28" s="13"/>
      <c r="S28" s="9"/>
      <c r="T28" s="9"/>
      <c r="U28" s="223"/>
      <c r="V28" s="224"/>
      <c r="W28" s="13"/>
      <c r="X28" s="11">
        <v>27</v>
      </c>
      <c r="Y28" s="11" t="s">
        <v>147</v>
      </c>
      <c r="Z28" s="8" t="s">
        <v>398</v>
      </c>
      <c r="AA28" s="8"/>
      <c r="AB28" s="9"/>
      <c r="AC28" s="199">
        <v>1</v>
      </c>
      <c r="AD28" s="13"/>
      <c r="AE28" s="9"/>
      <c r="AF28" s="9"/>
      <c r="AG28" s="199"/>
      <c r="AH28" s="199"/>
      <c r="AI28" s="200"/>
      <c r="AJ28" s="11">
        <v>27</v>
      </c>
      <c r="AK28" s="11" t="s">
        <v>147</v>
      </c>
      <c r="AL28" s="8" t="s">
        <v>801</v>
      </c>
      <c r="AM28" s="8" t="s">
        <v>1572</v>
      </c>
      <c r="AN28" s="8"/>
      <c r="AO28" s="199">
        <v>3</v>
      </c>
      <c r="AP28" s="13"/>
      <c r="AQ28" s="9"/>
      <c r="AR28" s="9"/>
      <c r="AS28" s="9"/>
      <c r="AT28" s="9"/>
      <c r="AU28" s="13"/>
      <c r="AV28" s="11">
        <v>27</v>
      </c>
      <c r="AW28" s="11" t="s">
        <v>147</v>
      </c>
      <c r="AX28" s="8" t="s">
        <v>398</v>
      </c>
      <c r="AY28" s="8"/>
      <c r="AZ28" s="8"/>
      <c r="BA28" s="199">
        <v>1</v>
      </c>
      <c r="BB28" s="13"/>
      <c r="BC28" s="9"/>
      <c r="BD28" s="9"/>
      <c r="BE28" s="8"/>
      <c r="BF28" s="9"/>
      <c r="BG28" s="13"/>
      <c r="BH28" s="11">
        <v>27</v>
      </c>
      <c r="BI28" s="11" t="s">
        <v>147</v>
      </c>
      <c r="BJ28" s="8" t="s">
        <v>398</v>
      </c>
      <c r="BK28" s="8"/>
      <c r="BL28" s="8"/>
      <c r="BM28" s="199">
        <v>1</v>
      </c>
      <c r="BN28" s="8"/>
      <c r="BO28" s="9"/>
      <c r="BP28" s="9"/>
      <c r="BQ28" s="9"/>
    </row>
    <row r="29" spans="1:69" ht="38" x14ac:dyDescent="0.2">
      <c r="A29" s="11">
        <v>28</v>
      </c>
      <c r="B29" s="11" t="s">
        <v>151</v>
      </c>
      <c r="C29" s="8" t="s">
        <v>398</v>
      </c>
      <c r="D29" s="8"/>
      <c r="E29" s="199">
        <v>1</v>
      </c>
      <c r="F29" s="8"/>
      <c r="G29" s="137"/>
      <c r="H29" s="223"/>
      <c r="I29" s="199"/>
      <c r="J29" s="223"/>
      <c r="K29" s="9"/>
      <c r="L29" s="11">
        <v>28</v>
      </c>
      <c r="M29" s="11" t="s">
        <v>151</v>
      </c>
      <c r="N29" s="8" t="s">
        <v>835</v>
      </c>
      <c r="O29" s="8" t="s">
        <v>610</v>
      </c>
      <c r="P29" s="9"/>
      <c r="Q29" s="199">
        <v>2</v>
      </c>
      <c r="R29" s="13"/>
      <c r="S29" s="9"/>
      <c r="T29" s="9"/>
      <c r="U29" s="223"/>
      <c r="V29" s="224"/>
      <c r="W29" s="13"/>
      <c r="X29" s="11">
        <v>28</v>
      </c>
      <c r="Y29" s="11" t="s">
        <v>151</v>
      </c>
      <c r="Z29" s="8" t="s">
        <v>836</v>
      </c>
      <c r="AA29" s="8" t="s">
        <v>611</v>
      </c>
      <c r="AB29" s="9"/>
      <c r="AC29" s="199">
        <v>2</v>
      </c>
      <c r="AD29" s="13"/>
      <c r="AE29" s="9"/>
      <c r="AF29" s="9"/>
      <c r="AG29" s="199"/>
      <c r="AH29" s="199"/>
      <c r="AI29" s="200"/>
      <c r="AJ29" s="11">
        <v>28</v>
      </c>
      <c r="AK29" s="11" t="s">
        <v>151</v>
      </c>
      <c r="AL29" s="8" t="s">
        <v>398</v>
      </c>
      <c r="AM29" s="8"/>
      <c r="AN29" s="8"/>
      <c r="AO29" s="199">
        <v>1</v>
      </c>
      <c r="AP29" s="13"/>
      <c r="AQ29" s="9"/>
      <c r="AR29" s="9"/>
      <c r="AS29" s="9"/>
      <c r="AT29" s="9"/>
      <c r="AU29" s="13"/>
      <c r="AV29" s="11">
        <v>28</v>
      </c>
      <c r="AW29" s="11" t="s">
        <v>151</v>
      </c>
      <c r="AX29" s="8" t="s">
        <v>399</v>
      </c>
      <c r="AY29" s="8"/>
      <c r="AZ29" s="8"/>
      <c r="BA29" s="199">
        <v>0</v>
      </c>
      <c r="BB29" s="13"/>
      <c r="BC29" s="9"/>
      <c r="BD29" s="9"/>
      <c r="BE29" s="8"/>
      <c r="BF29" s="9"/>
      <c r="BG29" s="13"/>
      <c r="BH29" s="11">
        <v>28</v>
      </c>
      <c r="BI29" s="11" t="s">
        <v>151</v>
      </c>
      <c r="BJ29" s="8" t="s">
        <v>837</v>
      </c>
      <c r="BK29" s="8" t="s">
        <v>838</v>
      </c>
      <c r="BL29" s="8"/>
      <c r="BM29" s="199">
        <v>2</v>
      </c>
      <c r="BN29" s="8"/>
      <c r="BO29" s="9"/>
      <c r="BP29" s="9"/>
      <c r="BQ29" s="9"/>
    </row>
    <row r="30" spans="1:69" ht="19" x14ac:dyDescent="0.2">
      <c r="A30" s="11">
        <v>29</v>
      </c>
      <c r="B30" s="11" t="s">
        <v>157</v>
      </c>
      <c r="C30" s="8" t="s">
        <v>398</v>
      </c>
      <c r="D30" s="8"/>
      <c r="E30" s="199">
        <v>1</v>
      </c>
      <c r="F30" s="8"/>
      <c r="G30" s="137"/>
      <c r="I30" s="199"/>
      <c r="J30" s="223"/>
      <c r="K30" s="9"/>
      <c r="L30" s="11">
        <v>29</v>
      </c>
      <c r="M30" s="11" t="s">
        <v>157</v>
      </c>
      <c r="N30" s="8" t="s">
        <v>398</v>
      </c>
      <c r="O30" s="8"/>
      <c r="Q30" s="199">
        <v>1</v>
      </c>
      <c r="S30" s="9"/>
      <c r="T30" s="9"/>
      <c r="U30" s="223"/>
      <c r="V30" s="224"/>
      <c r="W30" s="13"/>
      <c r="X30" s="11">
        <v>29</v>
      </c>
      <c r="Y30" s="11" t="s">
        <v>157</v>
      </c>
      <c r="Z30" s="8" t="s">
        <v>398</v>
      </c>
      <c r="AA30" s="8"/>
      <c r="AC30" s="199">
        <v>1</v>
      </c>
      <c r="AE30" s="9"/>
      <c r="AF30" s="9"/>
      <c r="AG30" s="199"/>
      <c r="AH30" s="199"/>
      <c r="AI30" s="200"/>
      <c r="AJ30" s="11">
        <v>29</v>
      </c>
      <c r="AK30" s="11" t="s">
        <v>157</v>
      </c>
      <c r="AL30" s="8" t="s">
        <v>398</v>
      </c>
      <c r="AM30" s="8"/>
      <c r="AO30" s="199">
        <v>1</v>
      </c>
      <c r="AQ30" s="9"/>
      <c r="AR30" s="9"/>
      <c r="AS30" s="9"/>
      <c r="AT30" s="9"/>
      <c r="AU30" s="13"/>
      <c r="AV30" s="11">
        <v>29</v>
      </c>
      <c r="AW30" s="11" t="s">
        <v>157</v>
      </c>
      <c r="AX30" s="8" t="s">
        <v>399</v>
      </c>
      <c r="AY30" s="8"/>
      <c r="BA30" s="199">
        <v>0</v>
      </c>
      <c r="BC30" s="9"/>
      <c r="BD30" s="9"/>
      <c r="BE30" s="8"/>
      <c r="BF30" s="9"/>
      <c r="BG30" s="13"/>
      <c r="BH30" s="11">
        <v>29</v>
      </c>
      <c r="BI30" s="11" t="s">
        <v>157</v>
      </c>
      <c r="BJ30" s="8" t="s">
        <v>398</v>
      </c>
      <c r="BK30" s="8"/>
      <c r="BM30" s="199">
        <v>1</v>
      </c>
      <c r="BN30" s="8"/>
      <c r="BO30" s="9"/>
      <c r="BP30" s="9"/>
      <c r="BQ30" s="9"/>
    </row>
    <row r="31" spans="1:69" ht="57" x14ac:dyDescent="0.2">
      <c r="A31" s="11">
        <v>30</v>
      </c>
      <c r="B31" s="11" t="s">
        <v>159</v>
      </c>
      <c r="C31" s="9" t="s">
        <v>633</v>
      </c>
      <c r="D31" s="9" t="s">
        <v>443</v>
      </c>
      <c r="E31" s="223">
        <v>2</v>
      </c>
      <c r="F31" s="9"/>
      <c r="G31" s="137"/>
      <c r="H31" s="223"/>
      <c r="I31" s="199"/>
      <c r="J31" s="223"/>
      <c r="K31" s="9"/>
      <c r="L31" s="11">
        <v>30</v>
      </c>
      <c r="M31" s="11" t="s">
        <v>159</v>
      </c>
      <c r="N31" s="9" t="s">
        <v>398</v>
      </c>
      <c r="O31" s="9"/>
      <c r="P31" s="9"/>
      <c r="Q31" s="223">
        <v>1</v>
      </c>
      <c r="R31" s="13"/>
      <c r="S31" s="9"/>
      <c r="T31" s="9"/>
      <c r="U31" s="223"/>
      <c r="V31" s="224"/>
      <c r="W31" s="13"/>
      <c r="X31" s="11">
        <v>30</v>
      </c>
      <c r="Y31" s="11" t="s">
        <v>159</v>
      </c>
      <c r="Z31" s="9" t="s">
        <v>398</v>
      </c>
      <c r="AA31" s="9"/>
      <c r="AB31" s="9"/>
      <c r="AC31" s="223">
        <v>1</v>
      </c>
      <c r="AD31" s="13"/>
      <c r="AE31" s="9"/>
      <c r="AF31" s="9"/>
      <c r="AG31" s="199"/>
      <c r="AH31" s="199"/>
      <c r="AI31" s="200"/>
      <c r="AJ31" s="11">
        <v>30</v>
      </c>
      <c r="AK31" s="11" t="s">
        <v>159</v>
      </c>
      <c r="AL31" s="9" t="s">
        <v>399</v>
      </c>
      <c r="AM31" s="9"/>
      <c r="AN31" s="8"/>
      <c r="AO31" s="223">
        <v>0</v>
      </c>
      <c r="AP31" s="13"/>
      <c r="AQ31" s="9"/>
      <c r="AR31" s="9"/>
      <c r="AS31" s="9"/>
      <c r="AT31" s="9"/>
      <c r="AU31" s="13"/>
      <c r="AV31" s="11">
        <v>30</v>
      </c>
      <c r="AW31" s="11" t="s">
        <v>159</v>
      </c>
      <c r="AX31" s="9" t="s">
        <v>634</v>
      </c>
      <c r="AY31" s="8" t="s">
        <v>1582</v>
      </c>
      <c r="AZ31" s="8"/>
      <c r="BA31" s="199">
        <v>2</v>
      </c>
      <c r="BB31" s="13"/>
      <c r="BC31" s="9"/>
      <c r="BD31" s="9"/>
      <c r="BE31" s="8"/>
      <c r="BF31" s="9"/>
      <c r="BG31" s="13"/>
      <c r="BH31" s="11">
        <v>30</v>
      </c>
      <c r="BI31" s="11" t="s">
        <v>159</v>
      </c>
      <c r="BJ31" s="8" t="s">
        <v>635</v>
      </c>
      <c r="BK31" s="8" t="s">
        <v>1604</v>
      </c>
      <c r="BL31" s="8"/>
      <c r="BM31" s="199">
        <v>2</v>
      </c>
      <c r="BN31" s="9"/>
      <c r="BO31" s="9"/>
      <c r="BP31" s="9"/>
      <c r="BQ31" s="9"/>
    </row>
    <row r="32" spans="1:69" ht="19" x14ac:dyDescent="0.2">
      <c r="A32" s="11">
        <v>31</v>
      </c>
      <c r="B32" s="11" t="s">
        <v>162</v>
      </c>
      <c r="C32" s="8" t="s">
        <v>442</v>
      </c>
      <c r="D32" s="8" t="s">
        <v>443</v>
      </c>
      <c r="E32" s="199">
        <v>2</v>
      </c>
      <c r="F32" s="8"/>
      <c r="G32" s="137"/>
      <c r="H32" s="223"/>
      <c r="I32" s="199"/>
      <c r="J32" s="223"/>
      <c r="K32" s="9"/>
      <c r="L32" s="11">
        <v>31</v>
      </c>
      <c r="M32" s="11" t="s">
        <v>162</v>
      </c>
      <c r="N32" s="8" t="s">
        <v>444</v>
      </c>
      <c r="O32" s="8" t="s">
        <v>444</v>
      </c>
      <c r="P32" s="9"/>
      <c r="Q32" s="199">
        <v>2</v>
      </c>
      <c r="R32" s="13"/>
      <c r="S32" s="9"/>
      <c r="T32" s="9"/>
      <c r="U32" s="223"/>
      <c r="V32" s="224"/>
      <c r="W32" s="13"/>
      <c r="X32" s="11">
        <v>31</v>
      </c>
      <c r="Y32" s="11" t="s">
        <v>162</v>
      </c>
      <c r="Z32" s="8" t="s">
        <v>445</v>
      </c>
      <c r="AA32" s="8" t="s">
        <v>445</v>
      </c>
      <c r="AB32" s="9"/>
      <c r="AC32" s="199">
        <v>2</v>
      </c>
      <c r="AD32" s="13"/>
      <c r="AE32" s="9"/>
      <c r="AF32" s="9"/>
      <c r="AG32" s="199"/>
      <c r="AH32" s="199"/>
      <c r="AI32" s="200"/>
      <c r="AJ32" s="11">
        <v>31</v>
      </c>
      <c r="AK32" s="11" t="s">
        <v>162</v>
      </c>
      <c r="AL32" s="8" t="s">
        <v>399</v>
      </c>
      <c r="AM32" s="8"/>
      <c r="AN32" s="8"/>
      <c r="AO32" s="199">
        <v>0</v>
      </c>
      <c r="AP32" s="13"/>
      <c r="AQ32" s="9"/>
      <c r="AR32" s="9"/>
      <c r="AS32" s="9"/>
      <c r="AT32" s="9"/>
      <c r="AU32" s="13"/>
      <c r="AV32" s="11">
        <v>31</v>
      </c>
      <c r="AW32" s="11" t="s">
        <v>162</v>
      </c>
      <c r="AX32" s="8" t="s">
        <v>398</v>
      </c>
      <c r="AY32" s="8"/>
      <c r="AZ32" s="8"/>
      <c r="BA32" s="199">
        <v>1</v>
      </c>
      <c r="BB32" s="13"/>
      <c r="BC32" s="9"/>
      <c r="BD32" s="9"/>
      <c r="BE32" s="8"/>
      <c r="BF32" s="9"/>
      <c r="BG32" s="13"/>
      <c r="BH32" s="11">
        <v>31</v>
      </c>
      <c r="BI32" s="11" t="s">
        <v>162</v>
      </c>
      <c r="BJ32" s="8" t="s">
        <v>450</v>
      </c>
      <c r="BK32" s="8" t="s">
        <v>838</v>
      </c>
      <c r="BL32" s="8"/>
      <c r="BM32" s="199">
        <v>2</v>
      </c>
      <c r="BN32" s="8"/>
      <c r="BO32" s="9"/>
      <c r="BP32" s="9"/>
      <c r="BQ32" s="9"/>
    </row>
    <row r="33" spans="1:69" ht="95" x14ac:dyDescent="0.2">
      <c r="A33" s="11">
        <v>32</v>
      </c>
      <c r="B33" s="11" t="s">
        <v>197</v>
      </c>
      <c r="C33" s="8" t="s">
        <v>603</v>
      </c>
      <c r="D33" s="8" t="s">
        <v>604</v>
      </c>
      <c r="E33" s="199">
        <v>2</v>
      </c>
      <c r="F33" s="8"/>
      <c r="G33" s="137"/>
      <c r="H33" s="199" t="s">
        <v>605</v>
      </c>
      <c r="I33" s="199"/>
      <c r="J33" s="223"/>
      <c r="K33" s="9"/>
      <c r="L33" s="11">
        <v>32</v>
      </c>
      <c r="M33" s="11" t="s">
        <v>197</v>
      </c>
      <c r="N33" s="9" t="s">
        <v>606</v>
      </c>
      <c r="O33" s="8" t="s">
        <v>610</v>
      </c>
      <c r="P33" s="9" t="s">
        <v>612</v>
      </c>
      <c r="Q33" s="199">
        <v>2</v>
      </c>
      <c r="R33" s="13"/>
      <c r="S33" s="9"/>
      <c r="T33" s="9"/>
      <c r="U33" s="223"/>
      <c r="V33" s="224"/>
      <c r="W33" s="13"/>
      <c r="X33" s="11">
        <v>32</v>
      </c>
      <c r="Y33" s="11" t="s">
        <v>197</v>
      </c>
      <c r="Z33" s="9" t="s">
        <v>607</v>
      </c>
      <c r="AA33" s="8" t="s">
        <v>611</v>
      </c>
      <c r="AB33" s="9" t="s">
        <v>612</v>
      </c>
      <c r="AC33" s="199">
        <v>2</v>
      </c>
      <c r="AD33" s="13"/>
      <c r="AE33" s="9"/>
      <c r="AF33" s="9"/>
      <c r="AG33" s="199"/>
      <c r="AH33" s="199"/>
      <c r="AI33" s="200"/>
      <c r="AJ33" s="11">
        <v>32</v>
      </c>
      <c r="AK33" s="11" t="s">
        <v>197</v>
      </c>
      <c r="AL33" s="8" t="s">
        <v>613</v>
      </c>
      <c r="AM33" s="8" t="s">
        <v>1573</v>
      </c>
      <c r="AN33" s="8"/>
      <c r="AO33" s="199">
        <v>3</v>
      </c>
      <c r="AP33" s="13"/>
      <c r="AQ33" s="9"/>
      <c r="AR33" s="9"/>
      <c r="AS33" s="9"/>
      <c r="AT33" s="9"/>
      <c r="AU33" s="13"/>
      <c r="AV33" s="11">
        <v>32</v>
      </c>
      <c r="AW33" s="11" t="s">
        <v>197</v>
      </c>
      <c r="AX33" s="9" t="s">
        <v>398</v>
      </c>
      <c r="AY33" s="9"/>
      <c r="AZ33" s="8"/>
      <c r="BA33" s="199">
        <v>1</v>
      </c>
      <c r="BB33" s="13"/>
      <c r="BC33" s="9"/>
      <c r="BD33" s="9"/>
      <c r="BE33" s="8"/>
      <c r="BF33" s="9"/>
      <c r="BG33" s="13"/>
      <c r="BH33" s="11">
        <v>32</v>
      </c>
      <c r="BI33" s="11" t="s">
        <v>197</v>
      </c>
      <c r="BJ33" s="8" t="s">
        <v>398</v>
      </c>
      <c r="BK33" s="9"/>
      <c r="BL33" s="8"/>
      <c r="BM33" s="199">
        <v>1</v>
      </c>
      <c r="BN33" s="8"/>
      <c r="BO33" s="9"/>
      <c r="BP33" s="9"/>
      <c r="BQ33" s="9"/>
    </row>
    <row r="34" spans="1:69" x14ac:dyDescent="0.2">
      <c r="A34" s="4"/>
      <c r="B34" s="4"/>
    </row>
    <row r="35" spans="1:69" x14ac:dyDescent="0.2">
      <c r="A35" s="4"/>
      <c r="B35" s="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S33"/>
  <sheetViews>
    <sheetView zoomScale="75" zoomScaleNormal="129" workbookViewId="0">
      <selection activeCell="F34" sqref="F34"/>
    </sheetView>
  </sheetViews>
  <sheetFormatPr baseColWidth="10" defaultRowHeight="16" x14ac:dyDescent="0.2"/>
  <cols>
    <col min="2" max="2" width="25.83203125" bestFit="1" customWidth="1"/>
    <col min="3" max="3" width="84.5" style="1" customWidth="1"/>
    <col min="4" max="4" width="23.1640625" customWidth="1"/>
    <col min="6" max="6" width="15.1640625" style="183" customWidth="1"/>
    <col min="7" max="7" width="16.6640625" customWidth="1"/>
    <col min="8" max="8" width="17.83203125" customWidth="1"/>
    <col min="9" max="9" width="15.33203125" bestFit="1" customWidth="1"/>
    <col min="10" max="10" width="19.6640625" customWidth="1"/>
    <col min="11" max="12" width="14.5" customWidth="1"/>
    <col min="13" max="13" width="4" bestFit="1" customWidth="1"/>
    <col min="14" max="14" width="25.83203125" bestFit="1" customWidth="1"/>
    <col min="15" max="15" width="44.5" customWidth="1"/>
    <col min="16" max="16" width="21.5" customWidth="1"/>
    <col min="17" max="17" width="14.83203125" customWidth="1"/>
    <col min="18" max="18" width="17.1640625" style="183" customWidth="1"/>
    <col min="19" max="19" width="14" customWidth="1"/>
    <col min="20" max="20" width="18.33203125" customWidth="1"/>
    <col min="21" max="21" width="15.33203125" bestFit="1" customWidth="1"/>
    <col min="22" max="22" width="19" bestFit="1" customWidth="1"/>
    <col min="23" max="24" width="19" customWidth="1"/>
    <col min="26" max="26" width="26.6640625" bestFit="1" customWidth="1"/>
    <col min="27" max="27" width="53" bestFit="1" customWidth="1"/>
    <col min="28" max="28" width="20.5" customWidth="1"/>
    <col min="30" max="30" width="18.83203125" style="183" customWidth="1"/>
    <col min="31" max="31" width="19.1640625" customWidth="1"/>
    <col min="32" max="32" width="20.6640625" customWidth="1"/>
    <col min="33" max="33" width="15.5" bestFit="1" customWidth="1"/>
    <col min="34" max="34" width="14.83203125" bestFit="1" customWidth="1"/>
    <col min="35" max="36" width="14.83203125" customWidth="1"/>
    <col min="38" max="38" width="26.6640625" bestFit="1" customWidth="1"/>
    <col min="39" max="39" width="63.33203125" bestFit="1" customWidth="1"/>
    <col min="40" max="40" width="23.5" customWidth="1"/>
    <col min="41" max="41" width="29.6640625" style="1" bestFit="1" customWidth="1"/>
    <col min="42" max="42" width="21.6640625" customWidth="1"/>
    <col min="43" max="43" width="35.33203125" customWidth="1"/>
    <col min="44" max="44" width="17" customWidth="1"/>
    <col min="45" max="45" width="15.5" bestFit="1" customWidth="1"/>
    <col min="46" max="46" width="14.83203125" bestFit="1" customWidth="1"/>
    <col min="47" max="48" width="14.83203125" customWidth="1"/>
    <col min="50" max="50" width="26.6640625" bestFit="1" customWidth="1"/>
    <col min="51" max="51" width="53" bestFit="1" customWidth="1"/>
    <col min="52" max="52" width="30.83203125" bestFit="1" customWidth="1"/>
    <col min="53" max="53" width="10.83203125" style="1"/>
    <col min="54" max="54" width="17.83203125" style="1" customWidth="1"/>
    <col min="55" max="55" width="35.33203125" customWidth="1"/>
    <col min="56" max="56" width="21.1640625" customWidth="1"/>
    <col min="57" max="57" width="15.5" bestFit="1" customWidth="1"/>
    <col min="58" max="58" width="14.83203125" bestFit="1" customWidth="1"/>
    <col min="59" max="60" width="14.83203125" customWidth="1"/>
    <col min="62" max="62" width="26.6640625" bestFit="1" customWidth="1"/>
    <col min="63" max="63" width="54.1640625" bestFit="1" customWidth="1"/>
    <col min="64" max="64" width="26.1640625" customWidth="1"/>
    <col min="65" max="65" width="10.83203125" style="162"/>
    <col min="66" max="66" width="18" style="162" customWidth="1"/>
    <col min="67" max="67" width="35.33203125" customWidth="1"/>
    <col min="68" max="68" width="19.1640625" customWidth="1"/>
    <col min="69" max="69" width="12.6640625" customWidth="1"/>
    <col min="70" max="70" width="14.5" customWidth="1"/>
  </cols>
  <sheetData>
    <row r="1" spans="1:71" s="283" customFormat="1" ht="42" customHeight="1" thickBot="1" x14ac:dyDescent="0.25">
      <c r="A1" s="160" t="s">
        <v>199</v>
      </c>
      <c r="B1" s="280" t="s">
        <v>0</v>
      </c>
      <c r="C1" s="160" t="s">
        <v>458</v>
      </c>
      <c r="D1" s="160" t="s">
        <v>202</v>
      </c>
      <c r="E1" s="160" t="s">
        <v>205</v>
      </c>
      <c r="F1" s="160" t="s">
        <v>1661</v>
      </c>
      <c r="G1" s="235"/>
      <c r="H1" s="265" t="s">
        <v>217</v>
      </c>
      <c r="I1" s="226" t="s">
        <v>220</v>
      </c>
      <c r="J1" s="226" t="s">
        <v>1451</v>
      </c>
      <c r="K1" s="286" t="s">
        <v>1454</v>
      </c>
      <c r="L1" s="281"/>
      <c r="M1" s="160" t="s">
        <v>199</v>
      </c>
      <c r="N1" s="280" t="s">
        <v>0</v>
      </c>
      <c r="O1" s="160" t="s">
        <v>1547</v>
      </c>
      <c r="P1" s="160" t="s">
        <v>202</v>
      </c>
      <c r="Q1" s="160" t="s">
        <v>205</v>
      </c>
      <c r="R1" s="160" t="s">
        <v>1661</v>
      </c>
      <c r="S1" s="235"/>
      <c r="T1" s="265" t="s">
        <v>217</v>
      </c>
      <c r="U1" s="226" t="s">
        <v>220</v>
      </c>
      <c r="V1" s="226" t="s">
        <v>1451</v>
      </c>
      <c r="W1" s="286" t="s">
        <v>1454</v>
      </c>
      <c r="X1" s="281"/>
      <c r="Y1" s="160" t="s">
        <v>199</v>
      </c>
      <c r="Z1" s="280" t="s">
        <v>0</v>
      </c>
      <c r="AA1" s="160" t="s">
        <v>446</v>
      </c>
      <c r="AB1" s="160" t="s">
        <v>202</v>
      </c>
      <c r="AC1" s="160" t="s">
        <v>205</v>
      </c>
      <c r="AD1" s="160" t="s">
        <v>1661</v>
      </c>
      <c r="AE1" s="235"/>
      <c r="AF1" s="282" t="s">
        <v>217</v>
      </c>
      <c r="AG1" s="259" t="s">
        <v>220</v>
      </c>
      <c r="AH1" s="259" t="s">
        <v>223</v>
      </c>
      <c r="AI1" s="260" t="s">
        <v>1454</v>
      </c>
      <c r="AJ1" s="281"/>
      <c r="AK1" s="160" t="s">
        <v>199</v>
      </c>
      <c r="AL1" s="280" t="s">
        <v>0</v>
      </c>
      <c r="AM1" s="160" t="s">
        <v>447</v>
      </c>
      <c r="AN1" s="160" t="s">
        <v>202</v>
      </c>
      <c r="AO1" s="160" t="s">
        <v>205</v>
      </c>
      <c r="AP1" s="160" t="s">
        <v>1661</v>
      </c>
      <c r="AQ1" s="235"/>
      <c r="AR1" s="282" t="s">
        <v>217</v>
      </c>
      <c r="AS1" s="259" t="s">
        <v>220</v>
      </c>
      <c r="AT1" s="259" t="s">
        <v>1451</v>
      </c>
      <c r="AU1" s="260" t="s">
        <v>1454</v>
      </c>
      <c r="AV1" s="281"/>
      <c r="AW1" s="160" t="s">
        <v>199</v>
      </c>
      <c r="AX1" s="280" t="s">
        <v>0</v>
      </c>
      <c r="AY1" s="160" t="s">
        <v>448</v>
      </c>
      <c r="AZ1" s="160" t="s">
        <v>202</v>
      </c>
      <c r="BA1" s="160" t="s">
        <v>205</v>
      </c>
      <c r="BB1" s="160" t="s">
        <v>1661</v>
      </c>
      <c r="BC1" s="235"/>
      <c r="BD1" s="282" t="s">
        <v>217</v>
      </c>
      <c r="BE1" s="259" t="s">
        <v>220</v>
      </c>
      <c r="BF1" s="259" t="s">
        <v>223</v>
      </c>
      <c r="BG1" s="260" t="s">
        <v>1454</v>
      </c>
      <c r="BH1" s="281"/>
      <c r="BI1" s="160" t="s">
        <v>199</v>
      </c>
      <c r="BJ1" s="280" t="s">
        <v>0</v>
      </c>
      <c r="BK1" s="160" t="s">
        <v>449</v>
      </c>
      <c r="BL1" s="160" t="s">
        <v>202</v>
      </c>
      <c r="BM1" s="160" t="s">
        <v>205</v>
      </c>
      <c r="BN1" s="160" t="s">
        <v>1661</v>
      </c>
      <c r="BO1" s="235"/>
      <c r="BP1" s="282" t="s">
        <v>217</v>
      </c>
      <c r="BQ1" s="259" t="s">
        <v>220</v>
      </c>
      <c r="BR1" s="259" t="s">
        <v>223</v>
      </c>
      <c r="BS1" s="284" t="s">
        <v>1454</v>
      </c>
    </row>
    <row r="2" spans="1:71" ht="57" x14ac:dyDescent="0.2">
      <c r="A2" s="11">
        <v>1</v>
      </c>
      <c r="B2" s="11" t="s">
        <v>169</v>
      </c>
      <c r="C2" s="8" t="s">
        <v>398</v>
      </c>
      <c r="D2" s="8"/>
      <c r="E2" s="9"/>
      <c r="F2" s="199">
        <v>1</v>
      </c>
      <c r="G2" s="8"/>
      <c r="H2" s="236" t="s">
        <v>1530</v>
      </c>
      <c r="I2" s="238"/>
      <c r="J2" s="238">
        <v>5</v>
      </c>
      <c r="K2" s="256">
        <v>1</v>
      </c>
      <c r="L2" s="9"/>
      <c r="M2" s="11">
        <v>1</v>
      </c>
      <c r="N2" s="11" t="s">
        <v>169</v>
      </c>
      <c r="O2" s="8" t="s">
        <v>1308</v>
      </c>
      <c r="P2" s="8" t="s">
        <v>867</v>
      </c>
      <c r="Q2" s="9"/>
      <c r="R2" s="199">
        <v>2</v>
      </c>
      <c r="S2" s="8"/>
      <c r="T2" s="236" t="s">
        <v>1530</v>
      </c>
      <c r="U2" s="290"/>
      <c r="V2" s="238" t="s">
        <v>1554</v>
      </c>
      <c r="W2" s="256">
        <v>0</v>
      </c>
      <c r="X2" s="9"/>
      <c r="Y2" s="11">
        <v>1</v>
      </c>
      <c r="Z2" s="11" t="s">
        <v>169</v>
      </c>
      <c r="AA2" s="8" t="s">
        <v>1308</v>
      </c>
      <c r="AB2" s="8" t="s">
        <v>867</v>
      </c>
      <c r="AC2" s="9"/>
      <c r="AD2" s="199">
        <v>2</v>
      </c>
      <c r="AE2" s="8"/>
      <c r="AF2" s="236" t="s">
        <v>1530</v>
      </c>
      <c r="AG2" s="238"/>
      <c r="AH2" s="238" t="s">
        <v>1554</v>
      </c>
      <c r="AI2" s="256">
        <v>0</v>
      </c>
      <c r="AJ2" s="9"/>
      <c r="AK2" s="11">
        <v>1</v>
      </c>
      <c r="AL2" s="11" t="s">
        <v>169</v>
      </c>
      <c r="AM2" s="8" t="s">
        <v>1335</v>
      </c>
      <c r="AN2" s="8" t="s">
        <v>1336</v>
      </c>
      <c r="AO2" s="8"/>
      <c r="AP2" s="8">
        <v>3</v>
      </c>
      <c r="AQ2" s="8"/>
      <c r="AR2" s="294" t="s">
        <v>1530</v>
      </c>
      <c r="AS2" s="238"/>
      <c r="AT2" s="238" t="s">
        <v>1631</v>
      </c>
      <c r="AU2" s="256">
        <v>2</v>
      </c>
      <c r="AV2" s="9"/>
      <c r="AW2" s="11">
        <v>1</v>
      </c>
      <c r="AX2" s="11" t="s">
        <v>169</v>
      </c>
      <c r="AY2" s="8" t="s">
        <v>1328</v>
      </c>
      <c r="AZ2" s="8" t="s">
        <v>1337</v>
      </c>
      <c r="BA2" s="8"/>
      <c r="BB2" s="8">
        <v>3</v>
      </c>
      <c r="BC2" s="8"/>
      <c r="BD2" s="294" t="s">
        <v>1530</v>
      </c>
      <c r="BE2" s="238"/>
      <c r="BF2" s="238" t="s">
        <v>1637</v>
      </c>
      <c r="BG2" s="256">
        <v>2</v>
      </c>
      <c r="BH2" s="9"/>
      <c r="BI2" s="11">
        <v>1</v>
      </c>
      <c r="BJ2" s="11" t="s">
        <v>169</v>
      </c>
      <c r="BK2" s="8" t="s">
        <v>1338</v>
      </c>
      <c r="BL2" s="8" t="s">
        <v>1339</v>
      </c>
      <c r="BM2" s="199"/>
      <c r="BN2" s="199">
        <v>3</v>
      </c>
      <c r="BO2" s="8"/>
      <c r="BP2" s="294" t="s">
        <v>1530</v>
      </c>
      <c r="BQ2" s="238"/>
      <c r="BR2" s="238" t="s">
        <v>1554</v>
      </c>
      <c r="BS2" s="269">
        <v>0</v>
      </c>
    </row>
    <row r="3" spans="1:71" ht="57" x14ac:dyDescent="0.2">
      <c r="A3" s="11">
        <v>2</v>
      </c>
      <c r="B3" s="11" t="s">
        <v>5</v>
      </c>
      <c r="C3" s="8" t="s">
        <v>398</v>
      </c>
      <c r="D3" s="8"/>
      <c r="E3" s="9"/>
      <c r="F3" s="199">
        <v>1</v>
      </c>
      <c r="G3" s="8"/>
      <c r="H3" s="228" t="s">
        <v>398</v>
      </c>
      <c r="I3" s="201"/>
      <c r="J3" s="201" t="s">
        <v>1612</v>
      </c>
      <c r="K3" s="257">
        <v>8</v>
      </c>
      <c r="L3" s="9"/>
      <c r="M3" s="11">
        <v>2</v>
      </c>
      <c r="N3" s="11" t="s">
        <v>5</v>
      </c>
      <c r="O3" s="8" t="s">
        <v>1250</v>
      </c>
      <c r="P3" s="8" t="s">
        <v>608</v>
      </c>
      <c r="Q3" s="9"/>
      <c r="R3" s="199">
        <v>2</v>
      </c>
      <c r="S3" s="8"/>
      <c r="T3" s="228" t="s">
        <v>398</v>
      </c>
      <c r="U3" s="291"/>
      <c r="V3" s="201" t="s">
        <v>1617</v>
      </c>
      <c r="W3" s="257">
        <v>6</v>
      </c>
      <c r="X3" s="9"/>
      <c r="Y3" s="11">
        <v>2</v>
      </c>
      <c r="Z3" s="11" t="s">
        <v>5</v>
      </c>
      <c r="AA3" s="8" t="s">
        <v>1251</v>
      </c>
      <c r="AB3" s="8" t="s">
        <v>609</v>
      </c>
      <c r="AC3" s="9"/>
      <c r="AD3" s="199">
        <v>2</v>
      </c>
      <c r="AE3" s="8"/>
      <c r="AF3" s="228" t="s">
        <v>398</v>
      </c>
      <c r="AG3" s="201"/>
      <c r="AH3" s="201" t="s">
        <v>1617</v>
      </c>
      <c r="AI3" s="257">
        <v>6</v>
      </c>
      <c r="AJ3" s="9"/>
      <c r="AK3" s="11">
        <v>2</v>
      </c>
      <c r="AL3" s="11" t="s">
        <v>5</v>
      </c>
      <c r="AM3" s="8" t="s">
        <v>1252</v>
      </c>
      <c r="AN3" s="8" t="s">
        <v>1253</v>
      </c>
      <c r="AO3" s="8"/>
      <c r="AP3" s="8">
        <v>3</v>
      </c>
      <c r="AQ3" s="8"/>
      <c r="AR3" s="285" t="s">
        <v>398</v>
      </c>
      <c r="AS3" s="201"/>
      <c r="AT3" s="201" t="s">
        <v>1632</v>
      </c>
      <c r="AU3" s="257">
        <v>6</v>
      </c>
      <c r="AV3" s="9"/>
      <c r="AW3" s="11">
        <v>2</v>
      </c>
      <c r="AX3" s="11" t="s">
        <v>5</v>
      </c>
      <c r="AY3" s="8" t="s">
        <v>398</v>
      </c>
      <c r="AZ3" s="8"/>
      <c r="BA3" s="8"/>
      <c r="BB3" s="8">
        <v>1</v>
      </c>
      <c r="BC3" s="8"/>
      <c r="BD3" s="285" t="s">
        <v>398</v>
      </c>
      <c r="BE3" s="201"/>
      <c r="BF3" s="201" t="s">
        <v>1644</v>
      </c>
      <c r="BG3" s="257">
        <v>12</v>
      </c>
      <c r="BH3" s="9"/>
      <c r="BI3" s="11">
        <v>2</v>
      </c>
      <c r="BJ3" s="11" t="s">
        <v>5</v>
      </c>
      <c r="BK3" s="8" t="s">
        <v>1254</v>
      </c>
      <c r="BL3" s="8" t="s">
        <v>1255</v>
      </c>
      <c r="BM3" s="199"/>
      <c r="BN3" s="199">
        <v>2</v>
      </c>
      <c r="BO3" s="8"/>
      <c r="BP3" s="285" t="s">
        <v>398</v>
      </c>
      <c r="BQ3" s="201"/>
      <c r="BR3" s="201">
        <v>11.23</v>
      </c>
      <c r="BS3" s="270">
        <v>2</v>
      </c>
    </row>
    <row r="4" spans="1:71" ht="133" x14ac:dyDescent="0.2">
      <c r="A4" s="11">
        <v>3</v>
      </c>
      <c r="B4" s="11" t="s">
        <v>17</v>
      </c>
      <c r="C4" s="8" t="s">
        <v>1138</v>
      </c>
      <c r="D4" s="8" t="s">
        <v>1139</v>
      </c>
      <c r="E4" s="9"/>
      <c r="F4" s="199">
        <v>2</v>
      </c>
      <c r="G4" s="8"/>
      <c r="H4" s="228" t="s">
        <v>1552</v>
      </c>
      <c r="I4" s="201"/>
      <c r="J4" s="201" t="s">
        <v>1614</v>
      </c>
      <c r="K4" s="257">
        <v>16</v>
      </c>
      <c r="L4" s="9"/>
      <c r="M4" s="11">
        <v>3</v>
      </c>
      <c r="N4" s="11" t="s">
        <v>17</v>
      </c>
      <c r="O4" s="8" t="s">
        <v>1140</v>
      </c>
      <c r="P4" s="8" t="s">
        <v>1141</v>
      </c>
      <c r="Q4" s="9"/>
      <c r="R4" s="199">
        <v>2</v>
      </c>
      <c r="S4" s="8"/>
      <c r="T4" s="228" t="s">
        <v>1552</v>
      </c>
      <c r="U4" s="291"/>
      <c r="V4" s="201" t="s">
        <v>1618</v>
      </c>
      <c r="W4" s="257">
        <v>18</v>
      </c>
      <c r="X4" s="9"/>
      <c r="Y4" s="11">
        <v>3</v>
      </c>
      <c r="Z4" s="11" t="s">
        <v>17</v>
      </c>
      <c r="AA4" s="8" t="s">
        <v>1142</v>
      </c>
      <c r="AB4" s="8" t="s">
        <v>1143</v>
      </c>
      <c r="AC4" s="9"/>
      <c r="AD4" s="199">
        <v>2</v>
      </c>
      <c r="AE4" s="8"/>
      <c r="AF4" s="228" t="s">
        <v>1552</v>
      </c>
      <c r="AG4" s="201"/>
      <c r="AH4" s="201" t="s">
        <v>1625</v>
      </c>
      <c r="AI4" s="257">
        <v>19</v>
      </c>
      <c r="AJ4" s="9"/>
      <c r="AK4" s="11">
        <v>3</v>
      </c>
      <c r="AL4" s="11" t="s">
        <v>17</v>
      </c>
      <c r="AM4" s="8" t="s">
        <v>1144</v>
      </c>
      <c r="AN4" s="8" t="s">
        <v>1145</v>
      </c>
      <c r="AO4" s="8"/>
      <c r="AP4" s="8">
        <v>3</v>
      </c>
      <c r="AQ4" s="8"/>
      <c r="AR4" s="285" t="s">
        <v>1552</v>
      </c>
      <c r="AS4" s="201"/>
      <c r="AT4" s="201" t="s">
        <v>1633</v>
      </c>
      <c r="AU4" s="257">
        <v>19</v>
      </c>
      <c r="AV4" s="9"/>
      <c r="AW4" s="11">
        <v>3</v>
      </c>
      <c r="AX4" s="11" t="s">
        <v>17</v>
      </c>
      <c r="AY4" s="8" t="s">
        <v>398</v>
      </c>
      <c r="AZ4" s="8"/>
      <c r="BA4" s="8"/>
      <c r="BB4" s="8">
        <v>1</v>
      </c>
      <c r="BC4" s="8"/>
      <c r="BD4" s="285" t="s">
        <v>1552</v>
      </c>
      <c r="BE4" s="201"/>
      <c r="BF4" s="201" t="s">
        <v>1638</v>
      </c>
      <c r="BG4" s="257">
        <v>13</v>
      </c>
      <c r="BH4" s="9"/>
      <c r="BI4" s="11">
        <v>3</v>
      </c>
      <c r="BJ4" s="11" t="s">
        <v>17</v>
      </c>
      <c r="BK4" s="8" t="s">
        <v>1146</v>
      </c>
      <c r="BL4" s="8" t="s">
        <v>1147</v>
      </c>
      <c r="BM4" s="199"/>
      <c r="BN4" s="199">
        <v>2</v>
      </c>
      <c r="BO4" s="8"/>
      <c r="BP4" s="285" t="s">
        <v>1552</v>
      </c>
      <c r="BQ4" s="201"/>
      <c r="BR4" s="201" t="s">
        <v>1645</v>
      </c>
      <c r="BS4" s="270">
        <v>27</v>
      </c>
    </row>
    <row r="5" spans="1:71" ht="39" thickBot="1" x14ac:dyDescent="0.25">
      <c r="A5" s="11">
        <v>4</v>
      </c>
      <c r="B5" s="11" t="s">
        <v>19</v>
      </c>
      <c r="C5" s="8" t="s">
        <v>327</v>
      </c>
      <c r="D5" s="8"/>
      <c r="E5" s="9"/>
      <c r="F5" s="199">
        <v>0</v>
      </c>
      <c r="G5" s="8"/>
      <c r="H5" s="288" t="s">
        <v>661</v>
      </c>
      <c r="I5" s="242"/>
      <c r="J5" s="229" t="s">
        <v>1613</v>
      </c>
      <c r="K5" s="289">
        <v>5</v>
      </c>
      <c r="L5" s="9"/>
      <c r="M5" s="11">
        <v>4</v>
      </c>
      <c r="N5" s="11" t="s">
        <v>19</v>
      </c>
      <c r="O5" s="9" t="s">
        <v>173</v>
      </c>
      <c r="P5" s="8"/>
      <c r="Q5" s="9"/>
      <c r="R5" s="199">
        <v>0</v>
      </c>
      <c r="S5" s="8"/>
      <c r="T5" s="288" t="s">
        <v>661</v>
      </c>
      <c r="U5" s="291"/>
      <c r="V5" s="201" t="s">
        <v>1619</v>
      </c>
      <c r="W5" s="257">
        <v>4</v>
      </c>
      <c r="X5" s="9"/>
      <c r="Y5" s="11">
        <v>4</v>
      </c>
      <c r="Z5" s="11" t="s">
        <v>19</v>
      </c>
      <c r="AA5" s="9" t="s">
        <v>173</v>
      </c>
      <c r="AB5" s="8"/>
      <c r="AC5" s="9"/>
      <c r="AD5" s="199">
        <v>0</v>
      </c>
      <c r="AE5" s="8"/>
      <c r="AF5" s="293" t="s">
        <v>661</v>
      </c>
      <c r="AG5" s="233"/>
      <c r="AH5" s="233" t="s">
        <v>1626</v>
      </c>
      <c r="AI5" s="258">
        <v>4</v>
      </c>
      <c r="AJ5" s="9"/>
      <c r="AK5" s="11">
        <v>4</v>
      </c>
      <c r="AL5" s="11" t="s">
        <v>19</v>
      </c>
      <c r="AM5" s="9" t="s">
        <v>173</v>
      </c>
      <c r="AN5" s="8"/>
      <c r="AO5" s="8"/>
      <c r="AP5" s="8">
        <v>0</v>
      </c>
      <c r="AQ5" s="8"/>
      <c r="AR5" s="231" t="s">
        <v>661</v>
      </c>
      <c r="AS5" s="233"/>
      <c r="AT5" s="233" t="s">
        <v>1509</v>
      </c>
      <c r="AU5" s="258">
        <v>3</v>
      </c>
      <c r="AV5" s="9"/>
      <c r="AW5" s="11">
        <v>4</v>
      </c>
      <c r="AX5" s="11" t="s">
        <v>19</v>
      </c>
      <c r="AY5" s="9" t="s">
        <v>173</v>
      </c>
      <c r="AZ5" s="8"/>
      <c r="BA5" s="8"/>
      <c r="BB5" s="8">
        <v>0</v>
      </c>
      <c r="BC5" s="8"/>
      <c r="BD5" s="228" t="s">
        <v>661</v>
      </c>
      <c r="BE5" s="201"/>
      <c r="BF5" s="201" t="s">
        <v>1639</v>
      </c>
      <c r="BG5" s="257">
        <v>4</v>
      </c>
      <c r="BH5" s="9"/>
      <c r="BI5" s="11">
        <v>4</v>
      </c>
      <c r="BJ5" s="11" t="s">
        <v>19</v>
      </c>
      <c r="BK5" s="9" t="s">
        <v>173</v>
      </c>
      <c r="BL5" s="8"/>
      <c r="BM5" s="199"/>
      <c r="BN5" s="199">
        <v>0</v>
      </c>
      <c r="BO5" s="8"/>
      <c r="BP5" s="293" t="s">
        <v>661</v>
      </c>
      <c r="BQ5" s="245"/>
      <c r="BR5" s="233">
        <v>30</v>
      </c>
      <c r="BS5" s="271">
        <v>1</v>
      </c>
    </row>
    <row r="6" spans="1:71" ht="76" x14ac:dyDescent="0.2">
      <c r="A6" s="11">
        <v>5</v>
      </c>
      <c r="B6" s="11" t="s">
        <v>24</v>
      </c>
      <c r="C6" s="8" t="s">
        <v>399</v>
      </c>
      <c r="D6" s="8"/>
      <c r="E6" s="9"/>
      <c r="F6" s="199">
        <v>0</v>
      </c>
      <c r="G6" s="8"/>
      <c r="H6" s="236" t="s">
        <v>1541</v>
      </c>
      <c r="I6" s="238"/>
      <c r="J6" s="238" t="s">
        <v>1615</v>
      </c>
      <c r="K6" s="256">
        <v>10</v>
      </c>
      <c r="L6" s="9"/>
      <c r="M6" s="11">
        <v>5</v>
      </c>
      <c r="N6" s="11" t="s">
        <v>24</v>
      </c>
      <c r="O6" s="8" t="s">
        <v>1175</v>
      </c>
      <c r="P6" s="8" t="s">
        <v>1176</v>
      </c>
      <c r="Q6" s="9"/>
      <c r="R6" s="199">
        <v>3</v>
      </c>
      <c r="S6" s="8"/>
      <c r="T6" s="236" t="s">
        <v>867</v>
      </c>
      <c r="U6" s="290"/>
      <c r="V6" s="238" t="s">
        <v>1624</v>
      </c>
      <c r="W6" s="256">
        <v>7</v>
      </c>
      <c r="X6" s="9"/>
      <c r="Y6" s="11">
        <v>5</v>
      </c>
      <c r="Z6" s="11" t="s">
        <v>24</v>
      </c>
      <c r="AA6" s="8" t="s">
        <v>1177</v>
      </c>
      <c r="AB6" s="8" t="s">
        <v>1178</v>
      </c>
      <c r="AC6" s="9"/>
      <c r="AD6" s="199">
        <v>3</v>
      </c>
      <c r="AE6" s="8"/>
      <c r="AF6" s="236" t="s">
        <v>867</v>
      </c>
      <c r="AG6" s="238"/>
      <c r="AH6" s="238" t="s">
        <v>1628</v>
      </c>
      <c r="AI6" s="256">
        <v>3</v>
      </c>
      <c r="AJ6" s="9"/>
      <c r="AK6" s="11">
        <v>5</v>
      </c>
      <c r="AL6" s="11" t="s">
        <v>24</v>
      </c>
      <c r="AM6" s="8" t="s">
        <v>1179</v>
      </c>
      <c r="AN6" s="8" t="s">
        <v>1180</v>
      </c>
      <c r="AO6" s="8"/>
      <c r="AP6" s="8">
        <v>3</v>
      </c>
      <c r="AQ6" s="8"/>
      <c r="AR6" s="261" t="s">
        <v>1576</v>
      </c>
      <c r="AS6" s="238"/>
      <c r="AT6" s="238" t="s">
        <v>1636</v>
      </c>
      <c r="AU6" s="256">
        <v>15</v>
      </c>
      <c r="AV6" s="9"/>
      <c r="AW6" s="11">
        <v>5</v>
      </c>
      <c r="AX6" s="11" t="s">
        <v>24</v>
      </c>
      <c r="AY6" s="8" t="s">
        <v>399</v>
      </c>
      <c r="AZ6" s="8"/>
      <c r="BA6" s="8"/>
      <c r="BB6" s="8">
        <v>0</v>
      </c>
      <c r="BC6" s="8"/>
      <c r="BD6" s="236" t="s">
        <v>1583</v>
      </c>
      <c r="BE6" s="238"/>
      <c r="BF6" s="238" t="s">
        <v>1643</v>
      </c>
      <c r="BG6" s="256">
        <v>12</v>
      </c>
      <c r="BH6" s="9"/>
      <c r="BI6" s="11">
        <v>5</v>
      </c>
      <c r="BJ6" s="11" t="s">
        <v>24</v>
      </c>
      <c r="BK6" s="8" t="s">
        <v>1181</v>
      </c>
      <c r="BL6" s="8" t="s">
        <v>1182</v>
      </c>
      <c r="BM6" s="199"/>
      <c r="BN6" s="199">
        <v>2</v>
      </c>
      <c r="BO6" s="8"/>
      <c r="BP6" s="236" t="s">
        <v>1600</v>
      </c>
      <c r="BQ6" s="255"/>
      <c r="BR6" s="238" t="s">
        <v>1649</v>
      </c>
      <c r="BS6" s="269">
        <v>13</v>
      </c>
    </row>
    <row r="7" spans="1:71" ht="115" thickBot="1" x14ac:dyDescent="0.25">
      <c r="A7" s="11">
        <v>6</v>
      </c>
      <c r="B7" s="11" t="s">
        <v>33</v>
      </c>
      <c r="C7" s="8" t="s">
        <v>876</v>
      </c>
      <c r="D7" s="8" t="s">
        <v>877</v>
      </c>
      <c r="E7" s="9"/>
      <c r="F7" s="199">
        <v>2</v>
      </c>
      <c r="G7" s="8"/>
      <c r="H7" s="288" t="s">
        <v>1537</v>
      </c>
      <c r="I7" s="201"/>
      <c r="J7" s="201">
        <v>3</v>
      </c>
      <c r="K7" s="257">
        <v>1</v>
      </c>
      <c r="L7" s="9"/>
      <c r="M7" s="11">
        <v>6</v>
      </c>
      <c r="N7" s="11" t="s">
        <v>33</v>
      </c>
      <c r="O7" s="9" t="s">
        <v>878</v>
      </c>
      <c r="P7" s="8" t="s">
        <v>808</v>
      </c>
      <c r="Q7" s="9"/>
      <c r="R7" s="199">
        <v>2</v>
      </c>
      <c r="S7" s="8"/>
      <c r="T7" s="228" t="s">
        <v>1539</v>
      </c>
      <c r="U7" s="291"/>
      <c r="V7" s="201">
        <v>5</v>
      </c>
      <c r="W7" s="257">
        <v>1</v>
      </c>
      <c r="X7" s="9"/>
      <c r="Y7" s="11">
        <v>6</v>
      </c>
      <c r="Z7" s="11" t="s">
        <v>33</v>
      </c>
      <c r="AA7" s="9" t="s">
        <v>879</v>
      </c>
      <c r="AB7" s="8" t="s">
        <v>880</v>
      </c>
      <c r="AC7" s="9"/>
      <c r="AD7" s="199">
        <v>2</v>
      </c>
      <c r="AE7" s="8"/>
      <c r="AF7" s="228" t="s">
        <v>1539</v>
      </c>
      <c r="AG7" s="201"/>
      <c r="AH7" s="201" t="s">
        <v>1630</v>
      </c>
      <c r="AI7" s="257">
        <v>4</v>
      </c>
      <c r="AJ7" s="9"/>
      <c r="AK7" s="11">
        <v>6</v>
      </c>
      <c r="AL7" s="11" t="s">
        <v>33</v>
      </c>
      <c r="AM7" s="9" t="s">
        <v>881</v>
      </c>
      <c r="AN7" s="8" t="s">
        <v>882</v>
      </c>
      <c r="AO7" s="8"/>
      <c r="AP7" s="8">
        <v>3</v>
      </c>
      <c r="AQ7" s="8"/>
      <c r="AR7" s="295" t="s">
        <v>1634</v>
      </c>
      <c r="AS7" s="233"/>
      <c r="AT7" s="233" t="s">
        <v>1635</v>
      </c>
      <c r="AU7" s="258">
        <v>4</v>
      </c>
      <c r="AV7" s="9"/>
      <c r="AW7" s="11">
        <v>6</v>
      </c>
      <c r="AX7" s="11" t="s">
        <v>33</v>
      </c>
      <c r="AY7" s="8" t="s">
        <v>398</v>
      </c>
      <c r="BA7" s="8"/>
      <c r="BB7" s="8">
        <v>1</v>
      </c>
      <c r="BC7" s="8"/>
      <c r="BD7" s="228" t="s">
        <v>1584</v>
      </c>
      <c r="BE7" s="201"/>
      <c r="BF7" s="201" t="s">
        <v>1642</v>
      </c>
      <c r="BG7" s="257">
        <v>2</v>
      </c>
      <c r="BH7" s="9"/>
      <c r="BI7" s="11">
        <v>6</v>
      </c>
      <c r="BJ7" s="11" t="s">
        <v>33</v>
      </c>
      <c r="BK7" s="9" t="s">
        <v>883</v>
      </c>
      <c r="BL7" s="8" t="s">
        <v>884</v>
      </c>
      <c r="BM7" s="199"/>
      <c r="BN7" s="199">
        <v>2</v>
      </c>
      <c r="BO7" s="8"/>
      <c r="BP7" s="228" t="s">
        <v>1601</v>
      </c>
      <c r="BQ7" s="242"/>
      <c r="BR7" s="201" t="s">
        <v>1646</v>
      </c>
      <c r="BS7" s="270">
        <v>23</v>
      </c>
    </row>
    <row r="8" spans="1:71" ht="39" thickBot="1" x14ac:dyDescent="0.25">
      <c r="A8" s="11">
        <v>7</v>
      </c>
      <c r="B8" s="11" t="s">
        <v>176</v>
      </c>
      <c r="C8" s="8" t="s">
        <v>476</v>
      </c>
      <c r="D8" s="8"/>
      <c r="E8" s="9"/>
      <c r="F8" s="199">
        <v>2</v>
      </c>
      <c r="G8" s="8"/>
      <c r="H8" s="288" t="s">
        <v>1542</v>
      </c>
      <c r="I8" s="201"/>
      <c r="J8" s="201">
        <v>13</v>
      </c>
      <c r="K8" s="257">
        <v>1</v>
      </c>
      <c r="L8" s="9"/>
      <c r="M8" s="11">
        <v>7</v>
      </c>
      <c r="N8" s="11" t="s">
        <v>176</v>
      </c>
      <c r="O8" s="8" t="s">
        <v>398</v>
      </c>
      <c r="P8" s="8"/>
      <c r="Q8" s="9"/>
      <c r="R8" s="199">
        <v>1</v>
      </c>
      <c r="S8" s="8"/>
      <c r="T8" s="228" t="s">
        <v>1542</v>
      </c>
      <c r="U8" s="291"/>
      <c r="V8" s="201" t="s">
        <v>1622</v>
      </c>
      <c r="W8" s="257">
        <v>2</v>
      </c>
      <c r="X8" s="9"/>
      <c r="Y8" s="11">
        <v>7</v>
      </c>
      <c r="Z8" s="11" t="s">
        <v>176</v>
      </c>
      <c r="AA8" s="8" t="s">
        <v>398</v>
      </c>
      <c r="AB8" s="8"/>
      <c r="AC8" s="9"/>
      <c r="AD8" s="199">
        <v>1</v>
      </c>
      <c r="AE8" s="8"/>
      <c r="AF8" s="228" t="s">
        <v>1542</v>
      </c>
      <c r="AG8" s="201"/>
      <c r="AH8" s="201" t="s">
        <v>1622</v>
      </c>
      <c r="AI8" s="257">
        <v>2</v>
      </c>
      <c r="AJ8" s="9"/>
      <c r="AK8" s="11">
        <v>7</v>
      </c>
      <c r="AL8" s="11" t="s">
        <v>176</v>
      </c>
      <c r="AM8" s="8" t="s">
        <v>477</v>
      </c>
      <c r="AN8" s="8" t="s">
        <v>882</v>
      </c>
      <c r="AO8" s="8"/>
      <c r="AP8" s="8">
        <v>3</v>
      </c>
      <c r="AQ8" s="8"/>
      <c r="AR8" s="221"/>
      <c r="AS8" s="199"/>
      <c r="AT8" s="199"/>
      <c r="AU8" s="199"/>
      <c r="AV8" s="9"/>
      <c r="AW8" s="11">
        <v>7</v>
      </c>
      <c r="AX8" s="11" t="s">
        <v>176</v>
      </c>
      <c r="AY8" s="8" t="s">
        <v>478</v>
      </c>
      <c r="AZ8" s="287" t="s">
        <v>1583</v>
      </c>
      <c r="BA8" s="8"/>
      <c r="BB8" s="8">
        <v>3</v>
      </c>
      <c r="BC8" s="8"/>
      <c r="BD8" s="231" t="s">
        <v>1641</v>
      </c>
      <c r="BE8" s="245"/>
      <c r="BF8" s="233">
        <v>22</v>
      </c>
      <c r="BG8" s="258">
        <v>1</v>
      </c>
      <c r="BH8" s="9"/>
      <c r="BI8" s="11">
        <v>7</v>
      </c>
      <c r="BJ8" s="11" t="s">
        <v>176</v>
      </c>
      <c r="BK8" s="8" t="s">
        <v>479</v>
      </c>
      <c r="BL8" s="8"/>
      <c r="BM8" s="199"/>
      <c r="BN8" s="199">
        <v>3</v>
      </c>
      <c r="BO8" s="8"/>
      <c r="BP8" s="228" t="s">
        <v>1602</v>
      </c>
      <c r="BQ8" s="242"/>
      <c r="BR8" s="201" t="s">
        <v>1647</v>
      </c>
      <c r="BS8" s="270">
        <v>6</v>
      </c>
    </row>
    <row r="9" spans="1:71" ht="77" thickBot="1" x14ac:dyDescent="0.25">
      <c r="A9" s="11">
        <v>8</v>
      </c>
      <c r="B9" s="11" t="s">
        <v>178</v>
      </c>
      <c r="C9" s="8" t="s">
        <v>514</v>
      </c>
      <c r="D9" s="8"/>
      <c r="E9" s="9"/>
      <c r="F9" s="199">
        <v>2</v>
      </c>
      <c r="G9" s="8"/>
      <c r="H9" s="228" t="s">
        <v>1540</v>
      </c>
      <c r="I9" s="201"/>
      <c r="J9" s="201" t="s">
        <v>1616</v>
      </c>
      <c r="K9" s="257">
        <v>5</v>
      </c>
      <c r="L9" s="9"/>
      <c r="M9" s="11">
        <v>8</v>
      </c>
      <c r="N9" s="11" t="s">
        <v>178</v>
      </c>
      <c r="O9" s="8" t="s">
        <v>515</v>
      </c>
      <c r="P9" s="8"/>
      <c r="Q9" s="9"/>
      <c r="R9" s="199">
        <v>2</v>
      </c>
      <c r="S9" s="8"/>
      <c r="T9" s="231" t="s">
        <v>1621</v>
      </c>
      <c r="U9" s="292"/>
      <c r="V9" s="233" t="s">
        <v>1623</v>
      </c>
      <c r="W9" s="258">
        <v>6</v>
      </c>
      <c r="X9" s="9"/>
      <c r="Y9" s="11">
        <v>8</v>
      </c>
      <c r="Z9" s="11" t="s">
        <v>178</v>
      </c>
      <c r="AA9" s="8" t="s">
        <v>516</v>
      </c>
      <c r="AB9" s="8"/>
      <c r="AC9" s="9"/>
      <c r="AD9" s="199">
        <v>2</v>
      </c>
      <c r="AE9" s="8"/>
      <c r="AF9" s="231" t="s">
        <v>462</v>
      </c>
      <c r="AG9" s="233"/>
      <c r="AH9" s="233" t="s">
        <v>1629</v>
      </c>
      <c r="AI9" s="258">
        <v>5</v>
      </c>
      <c r="AJ9" s="9"/>
      <c r="AK9" s="11">
        <v>8</v>
      </c>
      <c r="AL9" s="11" t="s">
        <v>178</v>
      </c>
      <c r="AM9" s="8" t="s">
        <v>517</v>
      </c>
      <c r="AN9" s="8" t="s">
        <v>882</v>
      </c>
      <c r="AO9" s="8"/>
      <c r="AP9" s="8">
        <v>3</v>
      </c>
      <c r="AQ9" s="8"/>
      <c r="AR9" s="221"/>
      <c r="AS9" s="199"/>
      <c r="AT9" s="199"/>
      <c r="AU9" s="199"/>
      <c r="AV9" s="9"/>
      <c r="AW9" s="11">
        <v>8</v>
      </c>
      <c r="AX9" s="11" t="s">
        <v>178</v>
      </c>
      <c r="AY9" s="8" t="s">
        <v>518</v>
      </c>
      <c r="AZ9" s="287" t="s">
        <v>1583</v>
      </c>
      <c r="BA9" s="8"/>
      <c r="BB9" s="8">
        <v>3</v>
      </c>
      <c r="BC9" s="8"/>
      <c r="BD9" s="243"/>
      <c r="BE9" s="242"/>
      <c r="BF9" s="201"/>
      <c r="BG9" s="201"/>
      <c r="BH9" s="9"/>
      <c r="BI9" s="11">
        <v>8</v>
      </c>
      <c r="BJ9" s="11" t="s">
        <v>178</v>
      </c>
      <c r="BK9" s="8" t="s">
        <v>519</v>
      </c>
      <c r="BL9" s="8"/>
      <c r="BM9" s="199"/>
      <c r="BN9" s="199">
        <v>2</v>
      </c>
      <c r="BO9" s="8"/>
      <c r="BP9" s="231" t="s">
        <v>1603</v>
      </c>
      <c r="BQ9" s="245"/>
      <c r="BR9" s="233" t="s">
        <v>1648</v>
      </c>
      <c r="BS9" s="271">
        <v>7</v>
      </c>
    </row>
    <row r="10" spans="1:71" ht="58" thickBot="1" x14ac:dyDescent="0.25">
      <c r="A10" s="11">
        <v>9</v>
      </c>
      <c r="B10" s="11" t="s">
        <v>180</v>
      </c>
      <c r="C10" s="8" t="s">
        <v>493</v>
      </c>
      <c r="D10" s="8"/>
      <c r="F10" s="199">
        <v>2</v>
      </c>
      <c r="G10" s="8"/>
      <c r="H10" s="231" t="s">
        <v>1539</v>
      </c>
      <c r="I10" s="232"/>
      <c r="J10" s="232" t="s">
        <v>1554</v>
      </c>
      <c r="K10" s="234">
        <v>0</v>
      </c>
      <c r="L10" s="9"/>
      <c r="M10" s="11">
        <v>9</v>
      </c>
      <c r="N10" s="11" t="s">
        <v>180</v>
      </c>
      <c r="O10" s="9" t="s">
        <v>494</v>
      </c>
      <c r="P10" s="8"/>
      <c r="R10" s="199">
        <v>2</v>
      </c>
      <c r="S10" s="8"/>
      <c r="T10" s="243"/>
      <c r="U10" s="9"/>
      <c r="V10" s="222"/>
      <c r="W10" s="9"/>
      <c r="X10" s="9"/>
      <c r="Y10" s="11">
        <v>9</v>
      </c>
      <c r="Z10" s="11" t="s">
        <v>180</v>
      </c>
      <c r="AA10" s="9" t="s">
        <v>495</v>
      </c>
      <c r="AB10" s="8"/>
      <c r="AD10" s="199">
        <v>2</v>
      </c>
      <c r="AE10" s="8"/>
      <c r="AF10" s="9"/>
      <c r="AG10" s="199"/>
      <c r="AH10" s="199"/>
      <c r="AI10" s="199"/>
      <c r="AJ10" s="9"/>
      <c r="AK10" s="11">
        <v>9</v>
      </c>
      <c r="AL10" s="11" t="s">
        <v>180</v>
      </c>
      <c r="AM10" s="9" t="s">
        <v>496</v>
      </c>
      <c r="AN10" s="8" t="s">
        <v>882</v>
      </c>
      <c r="AP10" s="8">
        <v>3</v>
      </c>
      <c r="AQ10" s="8"/>
      <c r="AR10" s="221"/>
      <c r="AS10" s="199"/>
      <c r="AT10" s="199"/>
      <c r="AU10" s="199"/>
      <c r="AV10" s="9"/>
      <c r="AW10" s="11">
        <v>9</v>
      </c>
      <c r="AX10" s="11" t="s">
        <v>180</v>
      </c>
      <c r="AY10" s="9" t="s">
        <v>398</v>
      </c>
      <c r="AZ10" s="8"/>
      <c r="BB10" s="8">
        <v>1</v>
      </c>
      <c r="BC10" s="8"/>
      <c r="BD10" s="9"/>
      <c r="BE10" s="9"/>
      <c r="BF10" s="199"/>
      <c r="BG10" s="199"/>
      <c r="BH10" s="9"/>
      <c r="BI10" s="11">
        <v>9</v>
      </c>
      <c r="BJ10" s="11" t="s">
        <v>180</v>
      </c>
      <c r="BK10" s="9" t="s">
        <v>492</v>
      </c>
      <c r="BL10" s="8"/>
      <c r="BN10" s="199">
        <v>2</v>
      </c>
      <c r="BO10" s="8"/>
      <c r="BP10" s="9"/>
      <c r="BQ10" s="9"/>
      <c r="BR10" s="9"/>
    </row>
    <row r="11" spans="1:71" ht="19" x14ac:dyDescent="0.2">
      <c r="A11" s="11">
        <v>10</v>
      </c>
      <c r="B11" s="11" t="s">
        <v>65</v>
      </c>
      <c r="C11" s="8" t="s">
        <v>173</v>
      </c>
      <c r="D11" s="8"/>
      <c r="E11" s="9"/>
      <c r="F11" s="199">
        <v>0</v>
      </c>
      <c r="G11" s="8"/>
      <c r="H11" s="8"/>
      <c r="I11" s="9"/>
      <c r="J11" s="9"/>
      <c r="K11" s="9"/>
      <c r="L11" s="9"/>
      <c r="M11" s="11">
        <v>10</v>
      </c>
      <c r="N11" s="11" t="s">
        <v>65</v>
      </c>
      <c r="O11" s="8" t="s">
        <v>173</v>
      </c>
      <c r="P11" s="8"/>
      <c r="Q11" s="9"/>
      <c r="R11" s="199">
        <v>0</v>
      </c>
      <c r="S11" s="8"/>
      <c r="T11" s="8"/>
      <c r="U11" s="9"/>
      <c r="V11" s="222"/>
      <c r="W11" s="9"/>
      <c r="X11" s="9"/>
      <c r="Y11" s="11">
        <v>10</v>
      </c>
      <c r="Z11" s="11" t="s">
        <v>65</v>
      </c>
      <c r="AA11" s="8" t="s">
        <v>173</v>
      </c>
      <c r="AB11" s="8"/>
      <c r="AC11" s="9"/>
      <c r="AD11" s="199">
        <v>0</v>
      </c>
      <c r="AE11" s="8"/>
      <c r="AF11" s="9"/>
      <c r="AG11" s="9"/>
      <c r="AH11" s="9"/>
      <c r="AI11" s="9"/>
      <c r="AJ11" s="9"/>
      <c r="AK11" s="11">
        <v>10</v>
      </c>
      <c r="AL11" s="11" t="s">
        <v>65</v>
      </c>
      <c r="AM11" s="8" t="s">
        <v>173</v>
      </c>
      <c r="AN11" s="8"/>
      <c r="AO11" s="8"/>
      <c r="AP11" s="8">
        <v>0</v>
      </c>
      <c r="AQ11" s="8"/>
      <c r="AR11" s="9"/>
      <c r="AS11" s="8"/>
      <c r="AT11" s="8"/>
      <c r="AU11" s="8"/>
      <c r="AV11" s="9"/>
      <c r="AW11" s="11">
        <v>10</v>
      </c>
      <c r="AX11" s="11" t="s">
        <v>65</v>
      </c>
      <c r="AY11" s="8" t="s">
        <v>173</v>
      </c>
      <c r="AZ11" s="8"/>
      <c r="BA11" s="8"/>
      <c r="BB11" s="8">
        <v>0</v>
      </c>
      <c r="BC11" s="8"/>
      <c r="BD11" s="9"/>
      <c r="BE11" s="9"/>
      <c r="BF11" s="9"/>
      <c r="BG11" s="9"/>
      <c r="BH11" s="9"/>
      <c r="BI11" s="11">
        <v>10</v>
      </c>
      <c r="BJ11" s="11" t="s">
        <v>65</v>
      </c>
      <c r="BK11" s="8" t="s">
        <v>173</v>
      </c>
      <c r="BL11" s="8"/>
      <c r="BM11" s="199"/>
      <c r="BN11" s="199">
        <v>0</v>
      </c>
      <c r="BO11" s="8"/>
      <c r="BP11" s="9"/>
      <c r="BQ11" s="9"/>
      <c r="BR11" s="9"/>
    </row>
    <row r="12" spans="1:71" ht="19" x14ac:dyDescent="0.2">
      <c r="A12" s="11">
        <v>11</v>
      </c>
      <c r="B12" s="11" t="s">
        <v>74</v>
      </c>
      <c r="C12" s="8" t="s">
        <v>398</v>
      </c>
      <c r="D12" s="8"/>
      <c r="E12" s="9"/>
      <c r="F12" s="199">
        <v>1</v>
      </c>
      <c r="G12" s="8"/>
      <c r="H12" s="8"/>
      <c r="I12" s="9"/>
      <c r="J12" s="9"/>
      <c r="K12" s="9"/>
      <c r="L12" s="9"/>
      <c r="M12" s="11">
        <v>11</v>
      </c>
      <c r="N12" s="11" t="s">
        <v>74</v>
      </c>
      <c r="O12" s="9" t="s">
        <v>398</v>
      </c>
      <c r="P12" s="8"/>
      <c r="Q12" s="9"/>
      <c r="R12" s="199">
        <v>1</v>
      </c>
      <c r="S12" s="8"/>
      <c r="T12" s="8"/>
      <c r="U12" s="9"/>
      <c r="V12" s="9"/>
      <c r="W12" s="9"/>
      <c r="X12" s="9"/>
      <c r="Y12" s="11">
        <v>11</v>
      </c>
      <c r="Z12" s="11" t="s">
        <v>74</v>
      </c>
      <c r="AA12" s="9" t="s">
        <v>398</v>
      </c>
      <c r="AB12" s="8"/>
      <c r="AC12" s="9"/>
      <c r="AD12" s="199">
        <v>1</v>
      </c>
      <c r="AE12" s="8"/>
      <c r="AF12" s="9"/>
      <c r="AG12" s="9"/>
      <c r="AH12" s="9"/>
      <c r="AI12" s="9"/>
      <c r="AJ12" s="9"/>
      <c r="AK12" s="11">
        <v>11</v>
      </c>
      <c r="AL12" s="11" t="s">
        <v>74</v>
      </c>
      <c r="AM12" s="9" t="s">
        <v>398</v>
      </c>
      <c r="AN12" s="8"/>
      <c r="AO12" s="8"/>
      <c r="AP12" s="8">
        <v>1</v>
      </c>
      <c r="AQ12" s="8"/>
      <c r="AR12" s="9"/>
      <c r="AS12" s="8"/>
      <c r="AT12" s="8"/>
      <c r="AU12" s="8"/>
      <c r="AV12" s="9"/>
      <c r="AW12" s="11">
        <v>11</v>
      </c>
      <c r="AX12" s="11" t="s">
        <v>74</v>
      </c>
      <c r="AY12" s="9" t="s">
        <v>398</v>
      </c>
      <c r="AZ12" s="8"/>
      <c r="BA12" s="8"/>
      <c r="BB12" s="8">
        <v>1</v>
      </c>
      <c r="BC12" s="8"/>
      <c r="BD12" s="9"/>
      <c r="BE12" s="9"/>
      <c r="BF12" s="9"/>
      <c r="BG12" s="9"/>
      <c r="BH12" s="9"/>
      <c r="BI12" s="11">
        <v>11</v>
      </c>
      <c r="BJ12" s="11" t="s">
        <v>74</v>
      </c>
      <c r="BK12" s="9" t="s">
        <v>398</v>
      </c>
      <c r="BL12" s="8"/>
      <c r="BM12" s="199"/>
      <c r="BN12" s="199">
        <v>1</v>
      </c>
      <c r="BO12" s="8"/>
      <c r="BP12" s="9"/>
      <c r="BQ12" s="9"/>
      <c r="BR12" s="9"/>
    </row>
    <row r="13" spans="1:71" ht="38" x14ac:dyDescent="0.2">
      <c r="A13" s="11">
        <v>12</v>
      </c>
      <c r="B13" s="11" t="s">
        <v>76</v>
      </c>
      <c r="C13" s="8" t="s">
        <v>987</v>
      </c>
      <c r="D13" s="8" t="s">
        <v>988</v>
      </c>
      <c r="E13" s="9"/>
      <c r="F13" s="199">
        <v>3</v>
      </c>
      <c r="G13" s="8"/>
      <c r="H13" s="8"/>
      <c r="I13" s="9"/>
      <c r="J13" s="9"/>
      <c r="K13" s="9"/>
      <c r="L13" s="9"/>
      <c r="M13" s="11">
        <v>12</v>
      </c>
      <c r="N13" s="11" t="s">
        <v>76</v>
      </c>
      <c r="O13" s="9" t="s">
        <v>989</v>
      </c>
      <c r="P13" s="8" t="s">
        <v>991</v>
      </c>
      <c r="Q13" s="9"/>
      <c r="R13" s="199">
        <v>2</v>
      </c>
      <c r="S13" s="8"/>
      <c r="T13" s="9"/>
      <c r="U13" s="9"/>
      <c r="V13" s="9"/>
      <c r="W13" s="9"/>
      <c r="X13" s="9"/>
      <c r="Y13" s="11">
        <v>12</v>
      </c>
      <c r="Z13" s="11" t="s">
        <v>76</v>
      </c>
      <c r="AA13" s="9" t="s">
        <v>990</v>
      </c>
      <c r="AB13" s="8" t="s">
        <v>992</v>
      </c>
      <c r="AC13" s="9"/>
      <c r="AD13" s="199">
        <v>2</v>
      </c>
      <c r="AE13" s="8"/>
      <c r="AF13" s="9"/>
      <c r="AG13" s="9"/>
      <c r="AH13" s="9"/>
      <c r="AI13" s="9"/>
      <c r="AJ13" s="9"/>
      <c r="AK13" s="11">
        <v>12</v>
      </c>
      <c r="AL13" s="11" t="s">
        <v>76</v>
      </c>
      <c r="AM13" s="9" t="s">
        <v>993</v>
      </c>
      <c r="AN13" s="8" t="s">
        <v>994</v>
      </c>
      <c r="AO13" s="8"/>
      <c r="AP13" s="8">
        <v>3</v>
      </c>
      <c r="AQ13" s="8"/>
      <c r="AR13" s="9"/>
      <c r="AS13" s="8"/>
      <c r="AT13" s="8"/>
      <c r="AU13" s="8"/>
      <c r="AV13" s="9"/>
      <c r="AW13" s="11">
        <v>12</v>
      </c>
      <c r="AX13" s="11" t="s">
        <v>76</v>
      </c>
      <c r="AY13" s="8" t="s">
        <v>995</v>
      </c>
      <c r="AZ13" s="8" t="s">
        <v>996</v>
      </c>
      <c r="BA13" s="8"/>
      <c r="BB13" s="8">
        <v>3</v>
      </c>
      <c r="BC13" s="8"/>
      <c r="BD13" s="9"/>
      <c r="BE13" s="9"/>
      <c r="BF13" s="9"/>
      <c r="BG13" s="9"/>
      <c r="BH13" s="9"/>
      <c r="BI13" s="11">
        <v>12</v>
      </c>
      <c r="BJ13" s="11" t="s">
        <v>76</v>
      </c>
      <c r="BK13" s="9" t="s">
        <v>997</v>
      </c>
      <c r="BL13" s="8" t="s">
        <v>998</v>
      </c>
      <c r="BM13" s="199"/>
      <c r="BN13" s="199">
        <v>2</v>
      </c>
      <c r="BO13" s="8"/>
      <c r="BP13" s="9"/>
      <c r="BQ13" s="9"/>
      <c r="BR13" s="9"/>
    </row>
    <row r="14" spans="1:71" ht="57" x14ac:dyDescent="0.2">
      <c r="A14" s="14">
        <v>13</v>
      </c>
      <c r="B14" s="14" t="s">
        <v>79</v>
      </c>
      <c r="C14" s="15" t="s">
        <v>576</v>
      </c>
      <c r="D14" s="15" t="s">
        <v>577</v>
      </c>
      <c r="E14" s="13"/>
      <c r="F14" s="200">
        <v>3</v>
      </c>
      <c r="G14" s="15"/>
      <c r="H14" s="13"/>
      <c r="I14" s="13"/>
      <c r="J14" s="13"/>
      <c r="K14" s="13"/>
      <c r="L14" s="13"/>
      <c r="M14" s="14">
        <v>13</v>
      </c>
      <c r="N14" s="14" t="s">
        <v>79</v>
      </c>
      <c r="O14" s="15" t="s">
        <v>173</v>
      </c>
      <c r="P14" s="15"/>
      <c r="Q14" s="13"/>
      <c r="R14" s="200">
        <v>0</v>
      </c>
      <c r="S14" s="15"/>
      <c r="T14" s="13"/>
      <c r="U14" s="13"/>
      <c r="V14" s="13"/>
      <c r="W14" s="13"/>
      <c r="X14" s="13"/>
      <c r="Y14" s="14">
        <v>13</v>
      </c>
      <c r="Z14" s="14" t="s">
        <v>79</v>
      </c>
      <c r="AA14" s="15" t="s">
        <v>173</v>
      </c>
      <c r="AB14" s="15"/>
      <c r="AC14" s="13"/>
      <c r="AD14" s="200">
        <v>0</v>
      </c>
      <c r="AE14" s="15"/>
      <c r="AF14" s="13"/>
      <c r="AG14" s="13"/>
      <c r="AH14" s="13"/>
      <c r="AI14" s="13"/>
      <c r="AJ14" s="13"/>
      <c r="AK14" s="14">
        <v>13</v>
      </c>
      <c r="AL14" s="14" t="s">
        <v>79</v>
      </c>
      <c r="AM14" s="15" t="s">
        <v>578</v>
      </c>
      <c r="AN14" s="15" t="s">
        <v>580</v>
      </c>
      <c r="AO14" s="15" t="s">
        <v>579</v>
      </c>
      <c r="AP14" s="15">
        <v>3</v>
      </c>
      <c r="AQ14" s="15"/>
      <c r="AR14" s="13"/>
      <c r="AS14" s="15"/>
      <c r="AT14" s="15"/>
      <c r="AU14" s="15"/>
      <c r="AV14" s="13"/>
      <c r="AW14" s="14">
        <v>13</v>
      </c>
      <c r="AX14" s="14" t="s">
        <v>79</v>
      </c>
      <c r="AY14" s="15" t="s">
        <v>581</v>
      </c>
      <c r="AZ14" s="15" t="s">
        <v>1640</v>
      </c>
      <c r="BA14" s="15"/>
      <c r="BB14" s="15">
        <v>3</v>
      </c>
      <c r="BC14" s="15"/>
      <c r="BD14" s="13"/>
      <c r="BE14" s="13"/>
      <c r="BF14" s="13"/>
      <c r="BG14" s="13"/>
      <c r="BH14" s="13"/>
      <c r="BI14" s="14">
        <v>13</v>
      </c>
      <c r="BJ14" s="14" t="s">
        <v>79</v>
      </c>
      <c r="BK14" s="15" t="s">
        <v>582</v>
      </c>
      <c r="BL14" s="15" t="s">
        <v>583</v>
      </c>
      <c r="BM14" s="200"/>
      <c r="BN14" s="200">
        <v>2</v>
      </c>
      <c r="BO14" s="15"/>
      <c r="BP14" s="13"/>
      <c r="BQ14" s="13"/>
      <c r="BR14" s="13"/>
    </row>
    <row r="15" spans="1:71" ht="76" x14ac:dyDescent="0.2">
      <c r="A15" s="11">
        <v>14</v>
      </c>
      <c r="B15" s="11" t="s">
        <v>90</v>
      </c>
      <c r="C15" s="8" t="s">
        <v>1037</v>
      </c>
      <c r="D15" s="8" t="s">
        <v>1038</v>
      </c>
      <c r="E15" s="9"/>
      <c r="F15" s="199">
        <v>3</v>
      </c>
      <c r="G15" s="8"/>
      <c r="H15" s="9"/>
      <c r="I15" s="9"/>
      <c r="J15" s="9"/>
      <c r="K15" s="9"/>
      <c r="L15" s="9"/>
      <c r="M15" s="11">
        <v>14</v>
      </c>
      <c r="N15" s="11" t="s">
        <v>90</v>
      </c>
      <c r="O15" s="8" t="s">
        <v>1039</v>
      </c>
      <c r="P15" s="8" t="s">
        <v>1040</v>
      </c>
      <c r="Q15" s="8" t="s">
        <v>1620</v>
      </c>
      <c r="R15" s="199">
        <v>2</v>
      </c>
      <c r="S15" s="8"/>
      <c r="T15" s="9"/>
      <c r="U15" s="9"/>
      <c r="V15" s="9"/>
      <c r="W15" s="9"/>
      <c r="X15" s="9"/>
      <c r="Y15" s="11">
        <v>14</v>
      </c>
      <c r="Z15" s="11" t="s">
        <v>90</v>
      </c>
      <c r="AA15" s="8" t="s">
        <v>1041</v>
      </c>
      <c r="AB15" s="8" t="s">
        <v>1042</v>
      </c>
      <c r="AC15" s="9"/>
      <c r="AD15" s="199">
        <v>2</v>
      </c>
      <c r="AE15" s="8"/>
      <c r="AF15" s="9"/>
      <c r="AG15" s="9"/>
      <c r="AH15" s="9"/>
      <c r="AI15" s="9"/>
      <c r="AJ15" s="9"/>
      <c r="AK15" s="11">
        <v>14</v>
      </c>
      <c r="AL15" s="11" t="s">
        <v>90</v>
      </c>
      <c r="AM15" s="8" t="s">
        <v>1043</v>
      </c>
      <c r="AN15" s="8" t="s">
        <v>1044</v>
      </c>
      <c r="AO15" s="15" t="s">
        <v>1634</v>
      </c>
      <c r="AP15" s="8">
        <v>3</v>
      </c>
      <c r="AQ15" s="8"/>
      <c r="AR15" s="9"/>
      <c r="AS15" s="8"/>
      <c r="AT15" s="8"/>
      <c r="AU15" s="8"/>
      <c r="AV15" s="9"/>
      <c r="AW15" s="11">
        <v>14</v>
      </c>
      <c r="AX15" s="11" t="s">
        <v>90</v>
      </c>
      <c r="AY15" s="15" t="s">
        <v>1047</v>
      </c>
      <c r="AZ15" s="1" t="s">
        <v>1048</v>
      </c>
      <c r="BA15" s="8"/>
      <c r="BB15" s="8">
        <v>3</v>
      </c>
      <c r="BC15" s="8"/>
      <c r="BD15" s="9"/>
      <c r="BE15" s="9"/>
      <c r="BF15" s="9"/>
      <c r="BG15" s="9"/>
      <c r="BH15" s="9"/>
      <c r="BI15" s="11">
        <v>14</v>
      </c>
      <c r="BJ15" s="11" t="s">
        <v>90</v>
      </c>
      <c r="BK15" s="8" t="s">
        <v>1045</v>
      </c>
      <c r="BL15" s="8" t="s">
        <v>1046</v>
      </c>
      <c r="BM15" s="199"/>
      <c r="BN15" s="199">
        <v>2</v>
      </c>
      <c r="BO15" s="8"/>
      <c r="BP15" s="9"/>
      <c r="BQ15" s="9"/>
      <c r="BR15" s="9"/>
    </row>
    <row r="16" spans="1:71" ht="57" x14ac:dyDescent="0.2">
      <c r="A16" s="11">
        <v>15</v>
      </c>
      <c r="B16" s="11" t="s">
        <v>103</v>
      </c>
      <c r="C16" s="8" t="s">
        <v>1306</v>
      </c>
      <c r="D16" s="8" t="s">
        <v>1307</v>
      </c>
      <c r="E16" s="9"/>
      <c r="F16" s="199">
        <v>2</v>
      </c>
      <c r="G16" s="8"/>
      <c r="H16" s="9"/>
      <c r="I16" s="9"/>
      <c r="J16" s="9"/>
      <c r="K16" s="9"/>
      <c r="L16" s="9"/>
      <c r="M16" s="11">
        <v>15</v>
      </c>
      <c r="N16" s="11" t="s">
        <v>103</v>
      </c>
      <c r="O16" s="8" t="s">
        <v>1308</v>
      </c>
      <c r="P16" s="8"/>
      <c r="Q16" s="9"/>
      <c r="R16" s="199">
        <v>2</v>
      </c>
      <c r="S16" s="8"/>
      <c r="T16" s="9"/>
      <c r="U16" s="9"/>
      <c r="V16" s="9"/>
      <c r="W16" s="9"/>
      <c r="X16" s="9"/>
      <c r="Y16" s="11">
        <v>15</v>
      </c>
      <c r="Z16" s="11" t="s">
        <v>103</v>
      </c>
      <c r="AA16" s="8" t="s">
        <v>327</v>
      </c>
      <c r="AB16" s="8"/>
      <c r="AC16" s="9"/>
      <c r="AD16" s="199">
        <v>0</v>
      </c>
      <c r="AE16" s="8"/>
      <c r="AF16" s="9"/>
      <c r="AG16" s="9"/>
      <c r="AH16" s="9"/>
      <c r="AI16" s="9"/>
      <c r="AJ16" s="9"/>
      <c r="AK16" s="11">
        <v>15</v>
      </c>
      <c r="AL16" s="11" t="s">
        <v>103</v>
      </c>
      <c r="AM16" s="8" t="s">
        <v>1309</v>
      </c>
      <c r="AN16" s="8" t="s">
        <v>1310</v>
      </c>
      <c r="AO16" s="8"/>
      <c r="AP16" s="8">
        <v>3</v>
      </c>
      <c r="AQ16" s="8"/>
      <c r="AR16" s="9"/>
      <c r="AS16" s="8"/>
      <c r="AT16" s="8"/>
      <c r="AU16" s="8"/>
      <c r="AV16" s="9"/>
      <c r="AW16" s="11">
        <v>15</v>
      </c>
      <c r="AX16" s="11" t="s">
        <v>103</v>
      </c>
      <c r="AY16" s="8" t="s">
        <v>1311</v>
      </c>
      <c r="AZ16" s="8" t="s">
        <v>1117</v>
      </c>
      <c r="BA16" s="8"/>
      <c r="BB16" s="8">
        <v>3</v>
      </c>
      <c r="BC16" s="8"/>
      <c r="BD16" s="9"/>
      <c r="BE16" s="9"/>
      <c r="BF16" s="9"/>
      <c r="BG16" s="9"/>
      <c r="BH16" s="9"/>
      <c r="BI16" s="11">
        <v>15</v>
      </c>
      <c r="BJ16" s="11" t="s">
        <v>103</v>
      </c>
      <c r="BK16" s="8" t="s">
        <v>1312</v>
      </c>
      <c r="BL16" s="8" t="s">
        <v>1313</v>
      </c>
      <c r="BM16" s="199"/>
      <c r="BN16" s="199">
        <v>2</v>
      </c>
      <c r="BO16" s="8"/>
      <c r="BP16" s="9"/>
      <c r="BQ16" s="9"/>
      <c r="BR16" s="9"/>
    </row>
    <row r="17" spans="1:70" ht="38" x14ac:dyDescent="0.2">
      <c r="A17" s="11">
        <v>16</v>
      </c>
      <c r="B17" s="11" t="s">
        <v>105</v>
      </c>
      <c r="C17" s="8" t="s">
        <v>398</v>
      </c>
      <c r="D17" s="8"/>
      <c r="F17" s="199">
        <v>1</v>
      </c>
      <c r="G17" s="8"/>
      <c r="H17" s="9"/>
      <c r="I17" s="9"/>
      <c r="J17" s="9"/>
      <c r="K17" s="9"/>
      <c r="L17" s="9"/>
      <c r="M17" s="11">
        <v>16</v>
      </c>
      <c r="N17" s="11" t="s">
        <v>105</v>
      </c>
      <c r="O17" s="8" t="s">
        <v>1270</v>
      </c>
      <c r="P17" s="8" t="s">
        <v>1271</v>
      </c>
      <c r="R17" s="199">
        <v>2</v>
      </c>
      <c r="S17" s="8"/>
      <c r="T17" s="9"/>
      <c r="U17" s="9"/>
      <c r="V17" s="9"/>
      <c r="W17" s="9"/>
      <c r="X17" s="9"/>
      <c r="Y17" s="11">
        <v>16</v>
      </c>
      <c r="Z17" s="11" t="s">
        <v>105</v>
      </c>
      <c r="AA17" s="8" t="s">
        <v>462</v>
      </c>
      <c r="AB17" s="8" t="s">
        <v>1272</v>
      </c>
      <c r="AD17" s="199">
        <v>2</v>
      </c>
      <c r="AE17" s="8"/>
      <c r="AF17" s="9"/>
      <c r="AG17" s="9"/>
      <c r="AH17" s="9"/>
      <c r="AI17" s="9"/>
      <c r="AJ17" s="9"/>
      <c r="AK17" s="11">
        <v>16</v>
      </c>
      <c r="AL17" s="11" t="s">
        <v>105</v>
      </c>
      <c r="AM17" s="8" t="s">
        <v>398</v>
      </c>
      <c r="AN17" s="8"/>
      <c r="AP17" s="8">
        <v>1</v>
      </c>
      <c r="AQ17" s="8"/>
      <c r="AR17" s="9"/>
      <c r="AS17" s="8"/>
      <c r="AT17" s="8"/>
      <c r="AU17" s="8"/>
      <c r="AV17" s="9"/>
      <c r="AW17" s="11">
        <v>16</v>
      </c>
      <c r="AX17" s="11" t="s">
        <v>105</v>
      </c>
      <c r="AY17" s="8" t="s">
        <v>398</v>
      </c>
      <c r="AZ17" s="8"/>
      <c r="BB17" s="8">
        <v>1</v>
      </c>
      <c r="BC17" s="8"/>
      <c r="BD17" s="9"/>
      <c r="BE17" s="9"/>
      <c r="BF17" s="9"/>
      <c r="BG17" s="9"/>
      <c r="BH17" s="9"/>
      <c r="BI17" s="11">
        <v>16</v>
      </c>
      <c r="BJ17" s="11" t="s">
        <v>105</v>
      </c>
      <c r="BK17" s="8" t="s">
        <v>1273</v>
      </c>
      <c r="BL17" s="8" t="s">
        <v>1274</v>
      </c>
      <c r="BN17" s="199">
        <v>2</v>
      </c>
      <c r="BO17" s="8"/>
      <c r="BP17" s="9"/>
      <c r="BQ17" s="9"/>
      <c r="BR17" s="9"/>
    </row>
    <row r="18" spans="1:70" ht="76" x14ac:dyDescent="0.2">
      <c r="A18" s="11">
        <v>17</v>
      </c>
      <c r="B18" s="11" t="s">
        <v>187</v>
      </c>
      <c r="C18" s="8" t="s">
        <v>910</v>
      </c>
      <c r="D18" s="8" t="s">
        <v>911</v>
      </c>
      <c r="E18" s="9"/>
      <c r="F18" s="199">
        <v>2</v>
      </c>
      <c r="G18" s="8"/>
      <c r="H18" s="9"/>
      <c r="I18" s="9"/>
      <c r="J18" s="9"/>
      <c r="K18" s="9"/>
      <c r="L18" s="9"/>
      <c r="M18" s="11">
        <v>17</v>
      </c>
      <c r="N18" s="11" t="s">
        <v>187</v>
      </c>
      <c r="O18" s="9" t="s">
        <v>912</v>
      </c>
      <c r="P18" s="8" t="s">
        <v>913</v>
      </c>
      <c r="Q18" s="9"/>
      <c r="R18" s="199">
        <v>2</v>
      </c>
      <c r="S18" s="8"/>
      <c r="T18" s="9"/>
      <c r="U18" s="9"/>
      <c r="V18" s="9"/>
      <c r="W18" s="9"/>
      <c r="X18" s="9"/>
      <c r="Y18" s="11">
        <v>17</v>
      </c>
      <c r="Z18" s="11" t="s">
        <v>187</v>
      </c>
      <c r="AA18" s="9" t="s">
        <v>914</v>
      </c>
      <c r="AB18" s="8" t="s">
        <v>913</v>
      </c>
      <c r="AC18" s="9"/>
      <c r="AD18" s="199">
        <v>2</v>
      </c>
      <c r="AE18" s="8"/>
      <c r="AF18" s="9"/>
      <c r="AG18" s="9"/>
      <c r="AH18" s="9"/>
      <c r="AI18" s="9"/>
      <c r="AJ18" s="9"/>
      <c r="AK18" s="11">
        <v>17</v>
      </c>
      <c r="AL18" s="11" t="s">
        <v>187</v>
      </c>
      <c r="AM18" s="9" t="s">
        <v>915</v>
      </c>
      <c r="AN18" s="8" t="s">
        <v>916</v>
      </c>
      <c r="AO18" s="15" t="s">
        <v>1634</v>
      </c>
      <c r="AP18" s="8">
        <v>3</v>
      </c>
      <c r="AQ18" s="8"/>
      <c r="AR18" s="9"/>
      <c r="AS18" s="8"/>
      <c r="AT18" s="8"/>
      <c r="AU18" s="8"/>
      <c r="AV18" s="9"/>
      <c r="AW18" s="11">
        <v>17</v>
      </c>
      <c r="AX18" s="11" t="s">
        <v>187</v>
      </c>
      <c r="AY18" s="9" t="s">
        <v>917</v>
      </c>
      <c r="AZ18" s="8" t="s">
        <v>918</v>
      </c>
      <c r="BA18" s="8"/>
      <c r="BB18" s="8">
        <v>3</v>
      </c>
      <c r="BC18" s="8"/>
      <c r="BD18" s="9"/>
      <c r="BE18" s="9"/>
      <c r="BF18" s="9"/>
      <c r="BG18" s="9"/>
      <c r="BH18" s="9"/>
      <c r="BI18" s="11">
        <v>17</v>
      </c>
      <c r="BJ18" s="11" t="s">
        <v>187</v>
      </c>
      <c r="BK18" s="8" t="s">
        <v>919</v>
      </c>
      <c r="BL18" s="8" t="s">
        <v>920</v>
      </c>
      <c r="BM18" s="199"/>
      <c r="BN18" s="199">
        <v>3</v>
      </c>
      <c r="BO18" s="8"/>
      <c r="BP18" s="9"/>
      <c r="BQ18" s="9"/>
      <c r="BR18" s="9"/>
    </row>
    <row r="19" spans="1:70" ht="38" x14ac:dyDescent="0.2">
      <c r="A19" s="11">
        <v>18</v>
      </c>
      <c r="B19" s="11" t="s">
        <v>113</v>
      </c>
      <c r="C19" s="8" t="s">
        <v>398</v>
      </c>
      <c r="D19" s="8"/>
      <c r="E19" s="9"/>
      <c r="F19" s="199">
        <v>1</v>
      </c>
      <c r="G19" s="8"/>
      <c r="H19" s="9"/>
      <c r="I19" s="9"/>
      <c r="J19" s="9"/>
      <c r="K19" s="9"/>
      <c r="L19" s="9"/>
      <c r="M19" s="11">
        <v>18</v>
      </c>
      <c r="N19" s="11" t="s">
        <v>113</v>
      </c>
      <c r="O19" s="8" t="s">
        <v>1111</v>
      </c>
      <c r="P19" s="8" t="s">
        <v>1112</v>
      </c>
      <c r="Q19" s="9"/>
      <c r="R19" s="199">
        <v>2</v>
      </c>
      <c r="S19" s="8"/>
      <c r="T19" s="9"/>
      <c r="U19" s="9"/>
      <c r="V19" s="9"/>
      <c r="W19" s="9"/>
      <c r="X19" s="9"/>
      <c r="Y19" s="11">
        <v>18</v>
      </c>
      <c r="Z19" s="11" t="s">
        <v>113</v>
      </c>
      <c r="AA19" s="8" t="s">
        <v>1113</v>
      </c>
      <c r="AB19" s="8" t="s">
        <v>1112</v>
      </c>
      <c r="AC19" s="9"/>
      <c r="AD19" s="199">
        <v>2</v>
      </c>
      <c r="AE19" s="8"/>
      <c r="AF19" s="9"/>
      <c r="AG19" s="9"/>
      <c r="AH19" s="9"/>
      <c r="AI19" s="9"/>
      <c r="AJ19" s="9"/>
      <c r="AK19" s="11">
        <v>18</v>
      </c>
      <c r="AL19" s="11" t="s">
        <v>113</v>
      </c>
      <c r="AM19" s="8" t="s">
        <v>1114</v>
      </c>
      <c r="AN19" s="8" t="s">
        <v>1115</v>
      </c>
      <c r="AO19" s="8"/>
      <c r="AP19" s="8">
        <v>3</v>
      </c>
      <c r="AQ19" s="8"/>
      <c r="AR19" s="9"/>
      <c r="AS19" s="8"/>
      <c r="AT19" s="8"/>
      <c r="AU19" s="8"/>
      <c r="AV19" s="9"/>
      <c r="AW19" s="11">
        <v>18</v>
      </c>
      <c r="AX19" s="11" t="s">
        <v>113</v>
      </c>
      <c r="AY19" s="8" t="s">
        <v>1116</v>
      </c>
      <c r="AZ19" s="8" t="s">
        <v>1117</v>
      </c>
      <c r="BA19" s="8"/>
      <c r="BB19" s="8">
        <v>3</v>
      </c>
      <c r="BC19" s="8"/>
      <c r="BD19" s="9"/>
      <c r="BE19" s="9"/>
      <c r="BF19" s="9"/>
      <c r="BG19" s="9"/>
      <c r="BH19" s="9"/>
      <c r="BI19" s="11">
        <v>18</v>
      </c>
      <c r="BJ19" s="11" t="s">
        <v>113</v>
      </c>
      <c r="BK19" s="8" t="s">
        <v>1118</v>
      </c>
      <c r="BL19" s="8" t="s">
        <v>1119</v>
      </c>
      <c r="BM19" s="199"/>
      <c r="BN19" s="199">
        <v>2</v>
      </c>
      <c r="BO19" s="8"/>
      <c r="BP19" s="9"/>
      <c r="BQ19" s="9"/>
      <c r="BR19" s="9"/>
    </row>
    <row r="20" spans="1:70" ht="38" x14ac:dyDescent="0.2">
      <c r="A20" s="11">
        <v>19</v>
      </c>
      <c r="B20" s="11" t="s">
        <v>117</v>
      </c>
      <c r="C20" s="8" t="s">
        <v>398</v>
      </c>
      <c r="D20" s="8"/>
      <c r="E20" s="8"/>
      <c r="F20" s="199">
        <v>1</v>
      </c>
      <c r="G20" s="8"/>
      <c r="H20" s="9"/>
      <c r="I20" s="9"/>
      <c r="J20" s="9"/>
      <c r="K20" s="9"/>
      <c r="L20" s="9"/>
      <c r="M20" s="11">
        <v>19</v>
      </c>
      <c r="N20" s="11" t="s">
        <v>117</v>
      </c>
      <c r="O20" s="9" t="s">
        <v>398</v>
      </c>
      <c r="P20" s="8"/>
      <c r="Q20" s="8"/>
      <c r="R20" s="199">
        <v>1</v>
      </c>
      <c r="S20" s="8"/>
      <c r="T20" s="9"/>
      <c r="U20" s="9"/>
      <c r="V20" s="9"/>
      <c r="W20" s="9"/>
      <c r="X20" s="9"/>
      <c r="Y20" s="11">
        <v>19</v>
      </c>
      <c r="Z20" s="11" t="s">
        <v>117</v>
      </c>
      <c r="AA20" s="9" t="s">
        <v>398</v>
      </c>
      <c r="AB20" s="8"/>
      <c r="AC20" s="8"/>
      <c r="AD20" s="199">
        <v>1</v>
      </c>
      <c r="AE20" s="8"/>
      <c r="AF20" s="9"/>
      <c r="AG20" s="9"/>
      <c r="AH20" s="9"/>
      <c r="AI20" s="9"/>
      <c r="AJ20" s="9"/>
      <c r="AK20" s="11">
        <v>19</v>
      </c>
      <c r="AL20" s="11" t="s">
        <v>117</v>
      </c>
      <c r="AM20" s="9" t="s">
        <v>398</v>
      </c>
      <c r="AN20" s="8"/>
      <c r="AO20" s="8"/>
      <c r="AP20" s="8">
        <v>1</v>
      </c>
      <c r="AQ20" s="8"/>
      <c r="AR20" s="9"/>
      <c r="AS20" s="8"/>
      <c r="AT20" s="8"/>
      <c r="AU20" s="8"/>
      <c r="AV20" s="9"/>
      <c r="AW20" s="11">
        <v>19</v>
      </c>
      <c r="AX20" s="11" t="s">
        <v>117</v>
      </c>
      <c r="AY20" s="9" t="s">
        <v>398</v>
      </c>
      <c r="AZ20" s="8"/>
      <c r="BA20" s="8"/>
      <c r="BB20" s="8">
        <v>1</v>
      </c>
      <c r="BC20" s="8"/>
      <c r="BD20" s="9"/>
      <c r="BE20" s="9"/>
      <c r="BF20" s="9"/>
      <c r="BG20" s="9"/>
      <c r="BH20" s="9"/>
      <c r="BI20" s="11">
        <v>19</v>
      </c>
      <c r="BJ20" s="11" t="s">
        <v>117</v>
      </c>
      <c r="BK20" s="9" t="s">
        <v>1069</v>
      </c>
      <c r="BL20" s="8" t="s">
        <v>1070</v>
      </c>
      <c r="BM20" s="199"/>
      <c r="BN20" s="199">
        <v>2</v>
      </c>
      <c r="BO20" s="8"/>
      <c r="BP20" s="9"/>
      <c r="BQ20" s="9"/>
      <c r="BR20" s="9"/>
    </row>
    <row r="21" spans="1:70" ht="61" customHeight="1" x14ac:dyDescent="0.2">
      <c r="A21" s="11">
        <v>20</v>
      </c>
      <c r="B21" s="11" t="s">
        <v>123</v>
      </c>
      <c r="C21" s="8" t="s">
        <v>1197</v>
      </c>
      <c r="D21" s="8" t="s">
        <v>1198</v>
      </c>
      <c r="E21" s="9"/>
      <c r="F21" s="199">
        <v>2</v>
      </c>
      <c r="G21" s="8"/>
      <c r="H21" s="9"/>
      <c r="I21" s="9"/>
      <c r="J21" s="9"/>
      <c r="K21" s="9"/>
      <c r="L21" s="9"/>
      <c r="M21" s="11">
        <v>20</v>
      </c>
      <c r="N21" s="11" t="s">
        <v>123</v>
      </c>
      <c r="O21" s="9" t="s">
        <v>398</v>
      </c>
      <c r="P21" s="8"/>
      <c r="Q21" s="9"/>
      <c r="R21" s="199">
        <v>1</v>
      </c>
      <c r="S21" s="8"/>
      <c r="T21" s="9"/>
      <c r="U21" s="9"/>
      <c r="V21" s="9"/>
      <c r="W21" s="9"/>
      <c r="X21" s="9"/>
      <c r="Y21" s="11">
        <v>20</v>
      </c>
      <c r="Z21" s="11" t="s">
        <v>123</v>
      </c>
      <c r="AA21" s="9" t="s">
        <v>398</v>
      </c>
      <c r="AB21" s="8"/>
      <c r="AC21" s="9"/>
      <c r="AD21" s="199">
        <v>1</v>
      </c>
      <c r="AE21" s="8"/>
      <c r="AF21" s="9"/>
      <c r="AG21" s="9"/>
      <c r="AH21" s="9"/>
      <c r="AI21" s="9"/>
      <c r="AJ21" s="9"/>
      <c r="AK21" s="11">
        <v>20</v>
      </c>
      <c r="AL21" s="11" t="s">
        <v>123</v>
      </c>
      <c r="AM21" s="9" t="s">
        <v>1199</v>
      </c>
      <c r="AN21" s="8" t="s">
        <v>1200</v>
      </c>
      <c r="AO21" s="8"/>
      <c r="AP21" s="8">
        <v>2</v>
      </c>
      <c r="AQ21" s="8"/>
      <c r="AR21" s="9"/>
      <c r="AS21" s="8"/>
      <c r="AT21" s="8"/>
      <c r="AU21" s="8"/>
      <c r="AV21" s="9"/>
      <c r="AW21" s="11">
        <v>20</v>
      </c>
      <c r="AX21" s="11" t="s">
        <v>123</v>
      </c>
      <c r="AY21" s="9" t="s">
        <v>1201</v>
      </c>
      <c r="AZ21" s="8" t="s">
        <v>1202</v>
      </c>
      <c r="BA21" s="8"/>
      <c r="BB21" s="8">
        <v>3</v>
      </c>
      <c r="BC21" s="8"/>
      <c r="BD21" s="9"/>
      <c r="BE21" s="9"/>
      <c r="BF21" s="9"/>
      <c r="BG21" s="9"/>
      <c r="BH21" s="9"/>
      <c r="BI21" s="11">
        <v>20</v>
      </c>
      <c r="BJ21" s="11" t="s">
        <v>123</v>
      </c>
      <c r="BK21" s="9" t="s">
        <v>1203</v>
      </c>
      <c r="BL21" s="8" t="s">
        <v>1204</v>
      </c>
      <c r="BM21" s="199"/>
      <c r="BN21" s="199">
        <v>2</v>
      </c>
      <c r="BO21" s="8"/>
      <c r="BP21" s="9"/>
      <c r="BQ21" s="9"/>
      <c r="BR21" s="9"/>
    </row>
    <row r="22" spans="1:70" ht="76" x14ac:dyDescent="0.2">
      <c r="A22" s="11">
        <v>21</v>
      </c>
      <c r="B22" s="11" t="s">
        <v>127</v>
      </c>
      <c r="C22" s="8" t="s">
        <v>943</v>
      </c>
      <c r="D22" s="8" t="s">
        <v>944</v>
      </c>
      <c r="E22" s="9"/>
      <c r="F22" s="199">
        <v>2</v>
      </c>
      <c r="G22" s="8"/>
      <c r="H22" s="9"/>
      <c r="I22" s="9"/>
      <c r="J22" s="9"/>
      <c r="K22" s="9"/>
      <c r="L22" s="9"/>
      <c r="M22" s="11">
        <v>21</v>
      </c>
      <c r="N22" s="11" t="s">
        <v>127</v>
      </c>
      <c r="O22" s="9" t="s">
        <v>945</v>
      </c>
      <c r="P22" s="8" t="s">
        <v>946</v>
      </c>
      <c r="Q22" s="9"/>
      <c r="R22" s="199">
        <v>2</v>
      </c>
      <c r="S22" s="8"/>
      <c r="T22" s="9"/>
      <c r="U22" s="9"/>
      <c r="V22" s="9"/>
      <c r="W22" s="9"/>
      <c r="X22" s="9"/>
      <c r="Y22" s="11">
        <v>21</v>
      </c>
      <c r="Z22" s="11" t="s">
        <v>127</v>
      </c>
      <c r="AA22" s="9" t="s">
        <v>945</v>
      </c>
      <c r="AB22" s="8" t="s">
        <v>1627</v>
      </c>
      <c r="AC22" s="9"/>
      <c r="AD22" s="199">
        <v>2</v>
      </c>
      <c r="AE22" s="8"/>
      <c r="AF22" s="9"/>
      <c r="AG22" s="9"/>
      <c r="AH22" s="9"/>
      <c r="AI22" s="9"/>
      <c r="AJ22" s="9"/>
      <c r="AK22" s="11">
        <v>21</v>
      </c>
      <c r="AL22" s="11" t="s">
        <v>127</v>
      </c>
      <c r="AM22" s="8" t="s">
        <v>947</v>
      </c>
      <c r="AN22" s="8" t="s">
        <v>948</v>
      </c>
      <c r="AO22" s="8"/>
      <c r="AP22" s="8">
        <v>3</v>
      </c>
      <c r="AQ22" s="8"/>
      <c r="AR22" s="9"/>
      <c r="AS22" s="8"/>
      <c r="AT22" s="8"/>
      <c r="AU22" s="8"/>
      <c r="AV22" s="9"/>
      <c r="AW22" s="11">
        <v>21</v>
      </c>
      <c r="AX22" s="11" t="s">
        <v>127</v>
      </c>
      <c r="AY22" s="9" t="s">
        <v>465</v>
      </c>
      <c r="AZ22" s="8" t="s">
        <v>918</v>
      </c>
      <c r="BA22" s="8"/>
      <c r="BB22" s="8">
        <v>3</v>
      </c>
      <c r="BC22" s="8"/>
      <c r="BD22" s="9"/>
      <c r="BE22" s="9"/>
      <c r="BF22" s="9"/>
      <c r="BG22" s="9"/>
      <c r="BH22" s="9"/>
      <c r="BI22" s="11">
        <v>21</v>
      </c>
      <c r="BJ22" s="11" t="s">
        <v>127</v>
      </c>
      <c r="BK22" s="8" t="s">
        <v>949</v>
      </c>
      <c r="BL22" s="8" t="s">
        <v>950</v>
      </c>
      <c r="BM22" s="199"/>
      <c r="BN22" s="199">
        <v>3</v>
      </c>
      <c r="BO22" s="8"/>
      <c r="BP22" s="9"/>
      <c r="BQ22" s="9"/>
      <c r="BR22" s="9"/>
    </row>
    <row r="23" spans="1:70" ht="38" x14ac:dyDescent="0.2">
      <c r="A23" s="11">
        <v>22</v>
      </c>
      <c r="B23" s="11" t="s">
        <v>129</v>
      </c>
      <c r="C23" s="8" t="s">
        <v>614</v>
      </c>
      <c r="D23" s="9"/>
      <c r="E23" s="9"/>
      <c r="F23" s="199">
        <v>3</v>
      </c>
      <c r="G23" s="8"/>
      <c r="H23" s="9"/>
      <c r="I23" s="9"/>
      <c r="J23" s="9"/>
      <c r="K23" s="9"/>
      <c r="L23" s="9"/>
      <c r="M23" s="11">
        <v>22</v>
      </c>
      <c r="N23" s="11" t="s">
        <v>129</v>
      </c>
      <c r="O23" s="9" t="s">
        <v>614</v>
      </c>
      <c r="P23" s="9"/>
      <c r="Q23" s="9"/>
      <c r="R23" s="199">
        <v>3</v>
      </c>
      <c r="S23" s="8"/>
      <c r="T23" s="9"/>
      <c r="U23" s="9"/>
      <c r="V23" s="9"/>
      <c r="W23" s="9"/>
      <c r="X23" s="9"/>
      <c r="Y23" s="11">
        <v>22</v>
      </c>
      <c r="Z23" s="11" t="s">
        <v>129</v>
      </c>
      <c r="AA23" s="9" t="s">
        <v>614</v>
      </c>
      <c r="AB23" s="9"/>
      <c r="AC23" s="9"/>
      <c r="AD23" s="199">
        <v>3</v>
      </c>
      <c r="AE23" s="8"/>
      <c r="AF23" s="9"/>
      <c r="AG23" s="9"/>
      <c r="AH23" s="9"/>
      <c r="AI23" s="9"/>
      <c r="AJ23" s="9"/>
      <c r="AK23" s="11">
        <v>22</v>
      </c>
      <c r="AL23" s="11" t="s">
        <v>129</v>
      </c>
      <c r="AM23" s="9" t="s">
        <v>614</v>
      </c>
      <c r="AN23" s="9"/>
      <c r="AO23" s="8"/>
      <c r="AP23" s="8">
        <v>1</v>
      </c>
      <c r="AQ23" s="8"/>
      <c r="AR23" s="9"/>
      <c r="AS23" s="8"/>
      <c r="AT23" s="8"/>
      <c r="AU23" s="8"/>
      <c r="AV23" s="9"/>
      <c r="AW23" s="11">
        <v>22</v>
      </c>
      <c r="AX23" s="11" t="s">
        <v>129</v>
      </c>
      <c r="AY23" s="9" t="s">
        <v>614</v>
      </c>
      <c r="AZ23" s="9"/>
      <c r="BA23" s="8"/>
      <c r="BB23" s="8">
        <v>2</v>
      </c>
      <c r="BC23" s="8"/>
      <c r="BD23" s="9"/>
      <c r="BE23" s="9"/>
      <c r="BF23" s="9"/>
      <c r="BG23" s="9"/>
      <c r="BH23" s="9"/>
      <c r="BI23" s="11">
        <v>22</v>
      </c>
      <c r="BJ23" s="11" t="s">
        <v>129</v>
      </c>
      <c r="BK23" s="9" t="s">
        <v>663</v>
      </c>
      <c r="BL23" s="8" t="s">
        <v>664</v>
      </c>
      <c r="BM23" s="199"/>
      <c r="BN23" s="199">
        <v>2</v>
      </c>
      <c r="BO23" s="8"/>
      <c r="BP23" s="9"/>
      <c r="BQ23" s="9"/>
      <c r="BR23" s="9"/>
    </row>
    <row r="24" spans="1:70" ht="19" x14ac:dyDescent="0.2">
      <c r="A24" s="11">
        <v>23</v>
      </c>
      <c r="B24" s="11" t="s">
        <v>136</v>
      </c>
      <c r="C24" s="8" t="s">
        <v>398</v>
      </c>
      <c r="D24" s="9"/>
      <c r="E24" s="9"/>
      <c r="F24" s="223">
        <v>1</v>
      </c>
      <c r="G24" s="9"/>
      <c r="H24" s="9"/>
      <c r="I24" s="9"/>
      <c r="J24" s="9"/>
      <c r="K24" s="9"/>
      <c r="L24" s="9"/>
      <c r="M24" s="11">
        <v>23</v>
      </c>
      <c r="N24" s="11" t="s">
        <v>136</v>
      </c>
      <c r="O24" s="9" t="s">
        <v>398</v>
      </c>
      <c r="P24" s="9"/>
      <c r="Q24" s="9"/>
      <c r="R24" s="223">
        <v>1</v>
      </c>
      <c r="S24" s="9"/>
      <c r="T24" s="9"/>
      <c r="U24" s="9"/>
      <c r="V24" s="9"/>
      <c r="W24" s="9"/>
      <c r="X24" s="9"/>
      <c r="Y24" s="11">
        <v>23</v>
      </c>
      <c r="Z24" s="11" t="s">
        <v>136</v>
      </c>
      <c r="AA24" s="9" t="s">
        <v>398</v>
      </c>
      <c r="AB24" s="9"/>
      <c r="AC24" s="9"/>
      <c r="AD24" s="223">
        <v>1</v>
      </c>
      <c r="AE24" s="9"/>
      <c r="AF24" s="9"/>
      <c r="AG24" s="9"/>
      <c r="AH24" s="9"/>
      <c r="AI24" s="9"/>
      <c r="AJ24" s="9"/>
      <c r="AK24" s="11">
        <v>23</v>
      </c>
      <c r="AL24" s="11" t="s">
        <v>136</v>
      </c>
      <c r="AM24" s="9" t="s">
        <v>398</v>
      </c>
      <c r="AN24" s="9"/>
      <c r="AO24" s="8"/>
      <c r="AP24" s="9">
        <v>1</v>
      </c>
      <c r="AQ24" s="9"/>
      <c r="AR24" s="9"/>
      <c r="AS24" s="9"/>
      <c r="AT24" s="9"/>
      <c r="AU24" s="9"/>
      <c r="AV24" s="9"/>
      <c r="AW24" s="11">
        <v>23</v>
      </c>
      <c r="AX24" s="11" t="s">
        <v>136</v>
      </c>
      <c r="AY24" s="9" t="s">
        <v>398</v>
      </c>
      <c r="AZ24" s="9"/>
      <c r="BA24" s="8"/>
      <c r="BB24" s="8">
        <v>1</v>
      </c>
      <c r="BC24" s="9"/>
      <c r="BD24" s="9"/>
      <c r="BE24" s="9"/>
      <c r="BF24" s="9"/>
      <c r="BG24" s="9"/>
      <c r="BH24" s="9"/>
      <c r="BI24" s="11">
        <v>23</v>
      </c>
      <c r="BJ24" s="11" t="s">
        <v>136</v>
      </c>
      <c r="BK24" s="9" t="s">
        <v>398</v>
      </c>
      <c r="BL24" s="9"/>
      <c r="BM24" s="199"/>
      <c r="BN24" s="199">
        <v>1</v>
      </c>
      <c r="BO24" s="9"/>
      <c r="BP24" s="9"/>
      <c r="BQ24" s="9"/>
      <c r="BR24" s="9"/>
    </row>
    <row r="25" spans="1:70" ht="57" x14ac:dyDescent="0.2">
      <c r="A25" s="11">
        <v>24</v>
      </c>
      <c r="B25" s="11" t="s">
        <v>138</v>
      </c>
      <c r="C25" s="8" t="s">
        <v>614</v>
      </c>
      <c r="D25" s="8"/>
      <c r="E25" s="9"/>
      <c r="F25" s="199">
        <v>3</v>
      </c>
      <c r="G25" s="8"/>
      <c r="H25" s="9"/>
      <c r="I25" s="9"/>
      <c r="J25" s="9"/>
      <c r="K25" s="9"/>
      <c r="L25" s="9"/>
      <c r="M25" s="11">
        <v>24</v>
      </c>
      <c r="N25" s="11" t="s">
        <v>138</v>
      </c>
      <c r="O25" s="9" t="s">
        <v>614</v>
      </c>
      <c r="P25" s="8"/>
      <c r="Q25" s="9"/>
      <c r="R25" s="199">
        <v>2</v>
      </c>
      <c r="S25" s="8"/>
      <c r="T25" s="9"/>
      <c r="U25" s="9"/>
      <c r="V25" s="9"/>
      <c r="W25" s="9"/>
      <c r="X25" s="9"/>
      <c r="Y25" s="11">
        <v>24</v>
      </c>
      <c r="Z25" s="11" t="s">
        <v>138</v>
      </c>
      <c r="AA25" s="9" t="s">
        <v>614</v>
      </c>
      <c r="AB25" s="8"/>
      <c r="AC25" s="9"/>
      <c r="AD25" s="199">
        <v>2</v>
      </c>
      <c r="AE25" s="8"/>
      <c r="AF25" s="9"/>
      <c r="AG25" s="9"/>
      <c r="AH25" s="9"/>
      <c r="AI25" s="9"/>
      <c r="AJ25" s="9"/>
      <c r="AK25" s="11">
        <v>24</v>
      </c>
      <c r="AL25" s="11" t="s">
        <v>138</v>
      </c>
      <c r="AM25" s="9" t="s">
        <v>399</v>
      </c>
      <c r="AN25" s="8"/>
      <c r="AO25" s="8"/>
      <c r="AP25" s="8">
        <v>0</v>
      </c>
      <c r="AQ25" s="8"/>
      <c r="AR25" s="9"/>
      <c r="AS25" s="9"/>
      <c r="AT25" s="9"/>
      <c r="AU25" s="9"/>
      <c r="AV25" s="9"/>
      <c r="AW25" s="11">
        <v>24</v>
      </c>
      <c r="AX25" s="11" t="s">
        <v>138</v>
      </c>
      <c r="AY25" s="9" t="s">
        <v>399</v>
      </c>
      <c r="AZ25" s="8"/>
      <c r="BA25" s="8"/>
      <c r="BB25" s="8">
        <v>0</v>
      </c>
      <c r="BC25" s="8"/>
      <c r="BD25" s="9"/>
      <c r="BE25" s="9"/>
      <c r="BF25" s="9"/>
      <c r="BG25" s="9"/>
      <c r="BH25" s="9"/>
      <c r="BI25" s="11">
        <v>24</v>
      </c>
      <c r="BJ25" s="11" t="s">
        <v>138</v>
      </c>
      <c r="BK25" s="8" t="s">
        <v>707</v>
      </c>
      <c r="BL25" s="8" t="s">
        <v>708</v>
      </c>
      <c r="BM25" s="199"/>
      <c r="BN25" s="199">
        <v>3</v>
      </c>
      <c r="BO25" s="8"/>
      <c r="BP25" s="9"/>
      <c r="BQ25" s="9"/>
      <c r="BR25" s="9"/>
    </row>
    <row r="26" spans="1:70" ht="57" x14ac:dyDescent="0.2">
      <c r="A26" s="11">
        <v>25</v>
      </c>
      <c r="B26" s="11" t="s">
        <v>709</v>
      </c>
      <c r="C26" s="8" t="s">
        <v>740</v>
      </c>
      <c r="D26" s="9" t="s">
        <v>741</v>
      </c>
      <c r="E26" s="9"/>
      <c r="F26" s="223">
        <v>3</v>
      </c>
      <c r="G26" s="9"/>
      <c r="H26" s="9"/>
      <c r="I26" s="9"/>
      <c r="J26" s="9"/>
      <c r="K26" s="9"/>
      <c r="L26" s="9"/>
      <c r="M26" s="11">
        <v>25</v>
      </c>
      <c r="N26" s="11" t="s">
        <v>141</v>
      </c>
      <c r="O26" s="9" t="s">
        <v>742</v>
      </c>
      <c r="P26" s="8" t="s">
        <v>743</v>
      </c>
      <c r="Q26" s="9"/>
      <c r="R26" s="223">
        <v>2</v>
      </c>
      <c r="S26" s="9"/>
      <c r="T26" s="9"/>
      <c r="U26" s="9"/>
      <c r="V26" s="9"/>
      <c r="W26" s="9"/>
      <c r="X26" s="9"/>
      <c r="Y26" s="11">
        <v>25</v>
      </c>
      <c r="Z26" s="11" t="s">
        <v>141</v>
      </c>
      <c r="AA26" s="9" t="s">
        <v>744</v>
      </c>
      <c r="AB26" s="8" t="s">
        <v>745</v>
      </c>
      <c r="AC26" s="9"/>
      <c r="AD26" s="223">
        <v>2</v>
      </c>
      <c r="AE26" s="9"/>
      <c r="AF26" s="9"/>
      <c r="AG26" s="9"/>
      <c r="AH26" s="9"/>
      <c r="AI26" s="9"/>
      <c r="AJ26" s="9"/>
      <c r="AK26" s="11">
        <v>25</v>
      </c>
      <c r="AL26" s="11" t="s">
        <v>141</v>
      </c>
      <c r="AM26" s="9" t="s">
        <v>398</v>
      </c>
      <c r="AN26" s="9"/>
      <c r="AO26" s="8"/>
      <c r="AP26" s="9">
        <v>1</v>
      </c>
      <c r="AQ26" s="9"/>
      <c r="AR26" s="9"/>
      <c r="AS26" s="9"/>
      <c r="AT26" s="9"/>
      <c r="AU26" s="9"/>
      <c r="AV26" s="9"/>
      <c r="AW26" s="11">
        <v>25</v>
      </c>
      <c r="AX26" s="11" t="s">
        <v>141</v>
      </c>
      <c r="AY26" s="9" t="s">
        <v>746</v>
      </c>
      <c r="AZ26" s="9" t="s">
        <v>747</v>
      </c>
      <c r="BA26" s="8"/>
      <c r="BB26" s="8">
        <v>2</v>
      </c>
      <c r="BC26" s="9"/>
      <c r="BD26" s="9"/>
      <c r="BE26" s="9"/>
      <c r="BF26" s="9"/>
      <c r="BG26" s="9"/>
      <c r="BH26" s="9"/>
      <c r="BI26" s="11">
        <v>25</v>
      </c>
      <c r="BJ26" s="11" t="s">
        <v>141</v>
      </c>
      <c r="BK26" s="9" t="s">
        <v>748</v>
      </c>
      <c r="BL26" s="8" t="s">
        <v>749</v>
      </c>
      <c r="BM26" s="199"/>
      <c r="BN26" s="199">
        <v>3</v>
      </c>
      <c r="BO26" s="9"/>
      <c r="BP26" s="9"/>
      <c r="BQ26" s="9"/>
      <c r="BR26" s="9"/>
    </row>
    <row r="27" spans="1:70" ht="38" x14ac:dyDescent="0.2">
      <c r="A27" s="11">
        <v>26</v>
      </c>
      <c r="B27" s="11" t="s">
        <v>143</v>
      </c>
      <c r="C27" s="8" t="s">
        <v>614</v>
      </c>
      <c r="D27" s="8"/>
      <c r="E27" s="9"/>
      <c r="F27" s="199">
        <v>2</v>
      </c>
      <c r="G27" s="8"/>
      <c r="H27" s="9"/>
      <c r="I27" s="9"/>
      <c r="J27" s="9"/>
      <c r="K27" s="9"/>
      <c r="L27" s="9"/>
      <c r="M27" s="11">
        <v>26</v>
      </c>
      <c r="N27" s="11" t="s">
        <v>143</v>
      </c>
      <c r="O27" s="8" t="s">
        <v>614</v>
      </c>
      <c r="P27" s="8"/>
      <c r="Q27" s="9"/>
      <c r="R27" s="199">
        <v>2</v>
      </c>
      <c r="S27" s="8"/>
      <c r="T27" s="9"/>
      <c r="U27" s="9"/>
      <c r="V27" s="9"/>
      <c r="W27" s="9"/>
      <c r="X27" s="9"/>
      <c r="Y27" s="11">
        <v>26</v>
      </c>
      <c r="Z27" s="11" t="s">
        <v>143</v>
      </c>
      <c r="AA27" s="8" t="s">
        <v>614</v>
      </c>
      <c r="AB27" s="8"/>
      <c r="AC27" s="9"/>
      <c r="AD27" s="199">
        <v>2</v>
      </c>
      <c r="AE27" s="8"/>
      <c r="AF27" s="9"/>
      <c r="AG27" s="9"/>
      <c r="AH27" s="9"/>
      <c r="AI27" s="9"/>
      <c r="AJ27" s="9"/>
      <c r="AK27" s="11">
        <v>26</v>
      </c>
      <c r="AL27" s="11" t="s">
        <v>143</v>
      </c>
      <c r="AM27" s="8" t="s">
        <v>614</v>
      </c>
      <c r="AN27" s="8"/>
      <c r="AO27" s="8"/>
      <c r="AP27" s="8">
        <v>3</v>
      </c>
      <c r="AQ27" s="8"/>
      <c r="AR27" s="9"/>
      <c r="AS27" s="9"/>
      <c r="AT27" s="9"/>
      <c r="AU27" s="9"/>
      <c r="AV27" s="9"/>
      <c r="AW27" s="11">
        <v>26</v>
      </c>
      <c r="AX27" s="11" t="s">
        <v>143</v>
      </c>
      <c r="AY27" s="8" t="s">
        <v>614</v>
      </c>
      <c r="AZ27" s="8"/>
      <c r="BA27" s="8"/>
      <c r="BB27" s="8">
        <v>3</v>
      </c>
      <c r="BC27" s="8"/>
      <c r="BD27" s="9"/>
      <c r="BE27" s="9"/>
      <c r="BF27" s="9"/>
      <c r="BG27" s="9"/>
      <c r="BH27" s="9"/>
      <c r="BI27" s="11">
        <v>26</v>
      </c>
      <c r="BJ27" s="11" t="s">
        <v>143</v>
      </c>
      <c r="BK27" s="8" t="s">
        <v>775</v>
      </c>
      <c r="BL27" s="8" t="s">
        <v>776</v>
      </c>
      <c r="BM27" s="199"/>
      <c r="BN27" s="199">
        <v>2</v>
      </c>
      <c r="BO27" s="8"/>
      <c r="BP27" s="9"/>
      <c r="BQ27" s="9"/>
      <c r="BR27" s="9"/>
    </row>
    <row r="28" spans="1:70" ht="57" x14ac:dyDescent="0.2">
      <c r="A28" s="11">
        <v>27</v>
      </c>
      <c r="B28" s="11" t="s">
        <v>147</v>
      </c>
      <c r="C28" s="8" t="s">
        <v>806</v>
      </c>
      <c r="D28" s="8" t="s">
        <v>806</v>
      </c>
      <c r="E28" s="9"/>
      <c r="F28" s="199">
        <v>2</v>
      </c>
      <c r="G28" s="8"/>
      <c r="H28" s="9"/>
      <c r="I28" s="9"/>
      <c r="J28" s="9"/>
      <c r="K28" s="9"/>
      <c r="L28" s="9"/>
      <c r="M28" s="11">
        <v>27</v>
      </c>
      <c r="N28" s="11" t="s">
        <v>147</v>
      </c>
      <c r="O28" s="8" t="s">
        <v>807</v>
      </c>
      <c r="P28" s="8" t="s">
        <v>808</v>
      </c>
      <c r="Q28" s="9"/>
      <c r="R28" s="199">
        <v>2</v>
      </c>
      <c r="S28" s="8"/>
      <c r="T28" s="9"/>
      <c r="U28" s="9"/>
      <c r="V28" s="9"/>
      <c r="W28" s="9"/>
      <c r="X28" s="9"/>
      <c r="Y28" s="11">
        <v>27</v>
      </c>
      <c r="Z28" s="11" t="s">
        <v>147</v>
      </c>
      <c r="AA28" s="8" t="s">
        <v>809</v>
      </c>
      <c r="AB28" s="8" t="s">
        <v>810</v>
      </c>
      <c r="AC28" s="9"/>
      <c r="AD28" s="199">
        <v>2</v>
      </c>
      <c r="AE28" s="8"/>
      <c r="AF28" s="9"/>
      <c r="AG28" s="9"/>
      <c r="AH28" s="9"/>
      <c r="AI28" s="9"/>
      <c r="AJ28" s="9"/>
      <c r="AK28" s="11">
        <v>27</v>
      </c>
      <c r="AL28" s="11" t="s">
        <v>147</v>
      </c>
      <c r="AM28" s="8" t="s">
        <v>811</v>
      </c>
      <c r="AN28" s="8" t="s">
        <v>812</v>
      </c>
      <c r="AO28" s="15" t="s">
        <v>1634</v>
      </c>
      <c r="AP28" s="8">
        <v>3</v>
      </c>
      <c r="AQ28" s="8"/>
      <c r="AR28" s="9"/>
      <c r="AS28" s="9"/>
      <c r="AT28" s="9"/>
      <c r="AU28" s="9"/>
      <c r="AV28" s="9"/>
      <c r="AW28" s="11">
        <v>27</v>
      </c>
      <c r="AX28" s="11" t="s">
        <v>147</v>
      </c>
      <c r="AY28" s="8" t="s">
        <v>398</v>
      </c>
      <c r="AZ28" s="8"/>
      <c r="BA28" s="8"/>
      <c r="BB28" s="8">
        <v>1</v>
      </c>
      <c r="BC28" s="8"/>
      <c r="BD28" s="9"/>
      <c r="BE28" s="9"/>
      <c r="BF28" s="9"/>
      <c r="BG28" s="9"/>
      <c r="BH28" s="9"/>
      <c r="BI28" s="11">
        <v>27</v>
      </c>
      <c r="BJ28" s="11" t="s">
        <v>147</v>
      </c>
      <c r="BK28" s="8" t="s">
        <v>813</v>
      </c>
      <c r="BL28" s="8" t="s">
        <v>814</v>
      </c>
      <c r="BM28" s="199"/>
      <c r="BN28" s="199">
        <v>3</v>
      </c>
      <c r="BO28" s="8"/>
      <c r="BP28" s="9"/>
      <c r="BQ28" s="9"/>
      <c r="BR28" s="9"/>
    </row>
    <row r="29" spans="1:70" ht="38" x14ac:dyDescent="0.2">
      <c r="A29" s="11">
        <v>28</v>
      </c>
      <c r="B29" s="11" t="s">
        <v>151</v>
      </c>
      <c r="C29" s="8" t="s">
        <v>843</v>
      </c>
      <c r="D29" s="8" t="s">
        <v>844</v>
      </c>
      <c r="E29" s="9"/>
      <c r="F29" s="199">
        <v>2</v>
      </c>
      <c r="G29" s="8"/>
      <c r="H29" s="9"/>
      <c r="I29" s="9"/>
      <c r="J29" s="9"/>
      <c r="K29" s="9"/>
      <c r="L29" s="9"/>
      <c r="M29" s="11">
        <v>28</v>
      </c>
      <c r="N29" s="11" t="s">
        <v>151</v>
      </c>
      <c r="O29" s="8" t="s">
        <v>845</v>
      </c>
      <c r="P29" s="8" t="s">
        <v>608</v>
      </c>
      <c r="Q29" s="9"/>
      <c r="R29" s="199">
        <v>2</v>
      </c>
      <c r="S29" s="8"/>
      <c r="T29" s="9"/>
      <c r="U29" s="9"/>
      <c r="V29" s="9"/>
      <c r="W29" s="9"/>
      <c r="X29" s="9"/>
      <c r="Y29" s="11">
        <v>28</v>
      </c>
      <c r="Z29" s="11" t="s">
        <v>151</v>
      </c>
      <c r="AA29" s="8" t="s">
        <v>846</v>
      </c>
      <c r="AB29" s="8" t="s">
        <v>609</v>
      </c>
      <c r="AC29" s="9"/>
      <c r="AD29" s="199">
        <v>2</v>
      </c>
      <c r="AE29" s="8"/>
      <c r="AF29" s="9"/>
      <c r="AG29" s="9"/>
      <c r="AH29" s="9"/>
      <c r="AI29" s="9"/>
      <c r="AJ29" s="9"/>
      <c r="AK29" s="11">
        <v>28</v>
      </c>
      <c r="AL29" s="11" t="s">
        <v>151</v>
      </c>
      <c r="AM29" s="8" t="s">
        <v>398</v>
      </c>
      <c r="AN29" s="8"/>
      <c r="AO29" s="8"/>
      <c r="AP29" s="8">
        <v>1</v>
      </c>
      <c r="AQ29" s="8"/>
      <c r="AR29" s="9"/>
      <c r="AS29" s="9"/>
      <c r="AT29" s="9"/>
      <c r="AU29" s="9"/>
      <c r="AV29" s="9"/>
      <c r="AW29" s="11">
        <v>28</v>
      </c>
      <c r="AX29" s="11" t="s">
        <v>151</v>
      </c>
      <c r="AY29" s="8" t="s">
        <v>398</v>
      </c>
      <c r="AZ29" s="8"/>
      <c r="BA29" s="8"/>
      <c r="BB29" s="8">
        <v>1</v>
      </c>
      <c r="BC29" s="8"/>
      <c r="BD29" s="9"/>
      <c r="BE29" s="9"/>
      <c r="BF29" s="9"/>
      <c r="BG29" s="9"/>
      <c r="BH29" s="9"/>
      <c r="BI29" s="11">
        <v>28</v>
      </c>
      <c r="BJ29" s="11" t="s">
        <v>151</v>
      </c>
      <c r="BK29" s="8" t="s">
        <v>847</v>
      </c>
      <c r="BL29" s="8" t="s">
        <v>848</v>
      </c>
      <c r="BM29" s="199"/>
      <c r="BN29" s="199">
        <v>2</v>
      </c>
      <c r="BO29" s="8"/>
      <c r="BP29" s="9"/>
      <c r="BQ29" s="9"/>
      <c r="BR29" s="9"/>
    </row>
    <row r="30" spans="1:70" ht="38" x14ac:dyDescent="0.2">
      <c r="A30" s="11">
        <v>29</v>
      </c>
      <c r="B30" s="11" t="s">
        <v>157</v>
      </c>
      <c r="C30" s="8" t="s">
        <v>398</v>
      </c>
      <c r="D30" s="8"/>
      <c r="F30" s="199">
        <v>1</v>
      </c>
      <c r="G30" s="8"/>
      <c r="H30" s="9"/>
      <c r="I30" s="9"/>
      <c r="J30" s="9"/>
      <c r="K30" s="9"/>
      <c r="L30" s="9"/>
      <c r="M30" s="11">
        <v>29</v>
      </c>
      <c r="N30" s="11" t="s">
        <v>157</v>
      </c>
      <c r="O30" s="8" t="s">
        <v>608</v>
      </c>
      <c r="P30" s="8" t="s">
        <v>608</v>
      </c>
      <c r="R30" s="199">
        <v>2</v>
      </c>
      <c r="S30" s="8"/>
      <c r="T30" s="9"/>
      <c r="U30" s="9"/>
      <c r="V30" s="9"/>
      <c r="W30" s="9"/>
      <c r="X30" s="9"/>
      <c r="Y30" s="11">
        <v>29</v>
      </c>
      <c r="Z30" s="11" t="s">
        <v>157</v>
      </c>
      <c r="AA30" s="8" t="s">
        <v>609</v>
      </c>
      <c r="AB30" s="8" t="s">
        <v>609</v>
      </c>
      <c r="AD30" s="199">
        <v>2</v>
      </c>
      <c r="AE30" s="8"/>
      <c r="AF30" s="9"/>
      <c r="AG30" s="9"/>
      <c r="AH30" s="9"/>
      <c r="AI30" s="9"/>
      <c r="AJ30" s="9"/>
      <c r="AK30" s="11">
        <v>29</v>
      </c>
      <c r="AL30" s="11" t="s">
        <v>157</v>
      </c>
      <c r="AM30" s="8" t="s">
        <v>1090</v>
      </c>
      <c r="AN30" s="8" t="s">
        <v>1091</v>
      </c>
      <c r="AP30" s="8">
        <v>3</v>
      </c>
      <c r="AQ30" s="8"/>
      <c r="AR30" s="9"/>
      <c r="AS30" s="9"/>
      <c r="AT30" s="9"/>
      <c r="AU30" s="9"/>
      <c r="AV30" s="9"/>
      <c r="AW30" s="11">
        <v>29</v>
      </c>
      <c r="AX30" s="11" t="s">
        <v>157</v>
      </c>
      <c r="AY30" s="8" t="s">
        <v>398</v>
      </c>
      <c r="AZ30" s="8"/>
      <c r="BB30" s="8">
        <v>1</v>
      </c>
      <c r="BC30" s="8"/>
      <c r="BD30" s="9"/>
      <c r="BE30" s="9"/>
      <c r="BF30" s="9"/>
      <c r="BG30" s="9"/>
      <c r="BH30" s="9"/>
      <c r="BI30" s="11">
        <v>29</v>
      </c>
      <c r="BJ30" s="11" t="s">
        <v>157</v>
      </c>
      <c r="BK30" s="8" t="s">
        <v>1092</v>
      </c>
      <c r="BL30" s="8" t="s">
        <v>1093</v>
      </c>
      <c r="BN30" s="199">
        <v>2</v>
      </c>
      <c r="BO30" s="8"/>
      <c r="BP30" s="9"/>
      <c r="BQ30" s="9"/>
      <c r="BR30" s="9"/>
    </row>
    <row r="31" spans="1:70" ht="19" x14ac:dyDescent="0.2">
      <c r="A31" s="11">
        <v>30</v>
      </c>
      <c r="B31" s="11" t="s">
        <v>159</v>
      </c>
      <c r="C31" s="8" t="s">
        <v>614</v>
      </c>
      <c r="D31" s="9"/>
      <c r="E31" s="9"/>
      <c r="F31" s="223">
        <v>2</v>
      </c>
      <c r="G31" s="9"/>
      <c r="H31" s="9"/>
      <c r="I31" s="9"/>
      <c r="J31" s="9"/>
      <c r="K31" s="9"/>
      <c r="L31" s="9"/>
      <c r="M31" s="11">
        <v>30</v>
      </c>
      <c r="N31" s="11" t="s">
        <v>159</v>
      </c>
      <c r="O31" s="9" t="s">
        <v>398</v>
      </c>
      <c r="P31" s="9"/>
      <c r="Q31" s="9"/>
      <c r="R31" s="223">
        <v>1</v>
      </c>
      <c r="S31" s="9"/>
      <c r="T31" s="9"/>
      <c r="U31" s="9"/>
      <c r="V31" s="9"/>
      <c r="W31" s="9"/>
      <c r="X31" s="9"/>
      <c r="Y31" s="11">
        <v>30</v>
      </c>
      <c r="Z31" s="11" t="s">
        <v>159</v>
      </c>
      <c r="AA31" s="9" t="s">
        <v>398</v>
      </c>
      <c r="AB31" s="9"/>
      <c r="AC31" s="9"/>
      <c r="AD31" s="223">
        <v>1</v>
      </c>
      <c r="AE31" s="9"/>
      <c r="AF31" s="9"/>
      <c r="AG31" s="9"/>
      <c r="AH31" s="9"/>
      <c r="AI31" s="9"/>
      <c r="AJ31" s="9"/>
      <c r="AK31" s="11">
        <v>30</v>
      </c>
      <c r="AL31" s="11" t="s">
        <v>159</v>
      </c>
      <c r="AM31" s="9" t="s">
        <v>399</v>
      </c>
      <c r="AN31" s="9"/>
      <c r="AO31" s="8"/>
      <c r="AP31" s="9">
        <v>0</v>
      </c>
      <c r="AQ31" s="9"/>
      <c r="AR31" s="9"/>
      <c r="AS31" s="9"/>
      <c r="AT31" s="9"/>
      <c r="AU31" s="9"/>
      <c r="AV31" s="9"/>
      <c r="AW31" s="11">
        <v>30</v>
      </c>
      <c r="AX31" s="11" t="s">
        <v>159</v>
      </c>
      <c r="AY31" s="9" t="s">
        <v>614</v>
      </c>
      <c r="AZ31" s="9"/>
      <c r="BA31" s="8"/>
      <c r="BB31" s="8">
        <v>2</v>
      </c>
      <c r="BC31" s="9"/>
      <c r="BD31" s="9"/>
      <c r="BE31" s="9"/>
      <c r="BF31" s="9"/>
      <c r="BG31" s="9"/>
      <c r="BH31" s="9"/>
      <c r="BI31" s="11">
        <v>30</v>
      </c>
      <c r="BJ31" s="11" t="s">
        <v>159</v>
      </c>
      <c r="BK31" s="9" t="s">
        <v>614</v>
      </c>
      <c r="BL31" s="9"/>
      <c r="BM31" s="199"/>
      <c r="BN31" s="199">
        <v>2</v>
      </c>
      <c r="BO31" s="9"/>
      <c r="BP31" s="9"/>
      <c r="BQ31" s="9"/>
      <c r="BR31" s="9"/>
    </row>
    <row r="32" spans="1:70" ht="38" x14ac:dyDescent="0.2">
      <c r="A32" s="11">
        <v>31</v>
      </c>
      <c r="B32" s="11" t="s">
        <v>162</v>
      </c>
      <c r="C32" s="8" t="s">
        <v>459</v>
      </c>
      <c r="D32" s="8" t="s">
        <v>443</v>
      </c>
      <c r="E32" s="9"/>
      <c r="F32" s="199">
        <v>2</v>
      </c>
      <c r="G32" s="8"/>
      <c r="H32" s="9"/>
      <c r="I32" s="9"/>
      <c r="J32" s="9"/>
      <c r="K32" s="9"/>
      <c r="L32" s="9"/>
      <c r="M32" s="11">
        <v>31</v>
      </c>
      <c r="N32" s="11" t="s">
        <v>162</v>
      </c>
      <c r="O32" s="8" t="s">
        <v>460</v>
      </c>
      <c r="P32" s="8" t="s">
        <v>461</v>
      </c>
      <c r="Q32" s="9"/>
      <c r="R32" s="199">
        <v>2</v>
      </c>
      <c r="S32" s="8"/>
      <c r="T32" s="9"/>
      <c r="U32" s="9"/>
      <c r="V32" s="9"/>
      <c r="W32" s="9"/>
      <c r="X32" s="9"/>
      <c r="Y32" s="11">
        <v>31</v>
      </c>
      <c r="Z32" s="11" t="s">
        <v>162</v>
      </c>
      <c r="AA32" s="8" t="s">
        <v>462</v>
      </c>
      <c r="AB32" s="8" t="s">
        <v>462</v>
      </c>
      <c r="AC32" s="9"/>
      <c r="AD32" s="199">
        <v>2</v>
      </c>
      <c r="AE32" s="8"/>
      <c r="AF32" s="9"/>
      <c r="AG32" s="9"/>
      <c r="AH32" s="9"/>
      <c r="AI32" s="9"/>
      <c r="AJ32" s="9"/>
      <c r="AK32" s="11">
        <v>31</v>
      </c>
      <c r="AL32" s="11" t="s">
        <v>162</v>
      </c>
      <c r="AM32" s="8" t="s">
        <v>463</v>
      </c>
      <c r="AN32" s="8" t="s">
        <v>464</v>
      </c>
      <c r="AO32" s="8"/>
      <c r="AP32" s="8">
        <v>3</v>
      </c>
      <c r="AQ32" s="8"/>
      <c r="AR32" s="9"/>
      <c r="AS32" s="9"/>
      <c r="AT32" s="9"/>
      <c r="AU32" s="9"/>
      <c r="AV32" s="9"/>
      <c r="AW32" s="11">
        <v>31</v>
      </c>
      <c r="AX32" s="11" t="s">
        <v>162</v>
      </c>
      <c r="AY32" s="8" t="s">
        <v>465</v>
      </c>
      <c r="AZ32" s="8" t="s">
        <v>918</v>
      </c>
      <c r="BA32" s="8"/>
      <c r="BB32" s="8">
        <v>3</v>
      </c>
      <c r="BC32" s="8"/>
      <c r="BD32" s="9"/>
      <c r="BE32" s="9"/>
      <c r="BF32" s="9"/>
      <c r="BG32" s="9"/>
      <c r="BH32" s="9"/>
      <c r="BI32" s="11">
        <v>31</v>
      </c>
      <c r="BJ32" s="11" t="s">
        <v>162</v>
      </c>
      <c r="BK32" s="8" t="s">
        <v>450</v>
      </c>
      <c r="BL32" s="8" t="s">
        <v>450</v>
      </c>
      <c r="BM32" s="199"/>
      <c r="BN32" s="199">
        <v>2</v>
      </c>
      <c r="BO32" s="8"/>
      <c r="BP32" s="9"/>
      <c r="BQ32" s="9"/>
      <c r="BR32" s="9"/>
    </row>
    <row r="33" spans="1:70" ht="57" x14ac:dyDescent="0.2">
      <c r="A33" s="11">
        <v>32</v>
      </c>
      <c r="B33" s="11" t="s">
        <v>197</v>
      </c>
      <c r="C33" s="8" t="s">
        <v>614</v>
      </c>
      <c r="D33" s="9"/>
      <c r="E33" s="9"/>
      <c r="F33" s="199">
        <v>2</v>
      </c>
      <c r="G33" s="8"/>
      <c r="H33" s="9"/>
      <c r="I33" s="9"/>
      <c r="J33" s="9"/>
      <c r="K33" s="9"/>
      <c r="L33" s="9"/>
      <c r="M33" s="11">
        <v>32</v>
      </c>
      <c r="N33" s="11" t="s">
        <v>197</v>
      </c>
      <c r="O33" s="9" t="s">
        <v>614</v>
      </c>
      <c r="P33" s="9"/>
      <c r="Q33" s="9"/>
      <c r="R33" s="199">
        <v>2</v>
      </c>
      <c r="S33" s="8"/>
      <c r="T33" s="9"/>
      <c r="U33" s="9"/>
      <c r="V33" s="9"/>
      <c r="W33" s="9"/>
      <c r="X33" s="9"/>
      <c r="Y33" s="11">
        <v>32</v>
      </c>
      <c r="Z33" s="11" t="s">
        <v>197</v>
      </c>
      <c r="AA33" s="9" t="s">
        <v>614</v>
      </c>
      <c r="AB33" s="9"/>
      <c r="AC33" s="9"/>
      <c r="AD33" s="199">
        <v>2</v>
      </c>
      <c r="AE33" s="8"/>
      <c r="AF33" s="9"/>
      <c r="AG33" s="9"/>
      <c r="AH33" s="9"/>
      <c r="AI33" s="9"/>
      <c r="AJ33" s="9"/>
      <c r="AK33" s="11">
        <v>32</v>
      </c>
      <c r="AL33" s="11" t="s">
        <v>197</v>
      </c>
      <c r="AM33" s="9" t="s">
        <v>614</v>
      </c>
      <c r="AN33" s="9"/>
      <c r="AO33" s="8"/>
      <c r="AP33" s="8">
        <v>3</v>
      </c>
      <c r="AQ33" s="8"/>
      <c r="AR33" s="9"/>
      <c r="AS33" s="9"/>
      <c r="AT33" s="9"/>
      <c r="AU33" s="9"/>
      <c r="AV33" s="9"/>
      <c r="AW33" s="11">
        <v>32</v>
      </c>
      <c r="AX33" s="11" t="s">
        <v>197</v>
      </c>
      <c r="AY33" s="9" t="s">
        <v>614</v>
      </c>
      <c r="AZ33" s="9"/>
      <c r="BA33" s="8"/>
      <c r="BB33" s="8">
        <v>1</v>
      </c>
      <c r="BC33" s="8"/>
      <c r="BD33" s="9"/>
      <c r="BE33" s="9"/>
      <c r="BF33" s="9"/>
      <c r="BG33" s="9"/>
      <c r="BH33" s="9"/>
      <c r="BI33" s="11">
        <v>32</v>
      </c>
      <c r="BJ33" s="11" t="s">
        <v>197</v>
      </c>
      <c r="BK33" s="8" t="s">
        <v>616</v>
      </c>
      <c r="BL33" s="8" t="s">
        <v>617</v>
      </c>
      <c r="BM33" s="199"/>
      <c r="BN33" s="199">
        <v>2</v>
      </c>
      <c r="BO33" s="8"/>
      <c r="BP33" s="9"/>
      <c r="BQ33" s="9"/>
      <c r="BR33" s="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2CF46-ED3C-D545-BC59-53E5BF5090D0}">
  <dimension ref="A1:AK101"/>
  <sheetViews>
    <sheetView tabSelected="1" workbookViewId="0">
      <selection activeCell="AC4" sqref="AC4"/>
    </sheetView>
  </sheetViews>
  <sheetFormatPr baseColWidth="10" defaultRowHeight="16" x14ac:dyDescent="0.2"/>
  <cols>
    <col min="2" max="2" width="26.6640625" bestFit="1" customWidth="1"/>
    <col min="3" max="3" width="15.33203125" bestFit="1" customWidth="1"/>
    <col min="4" max="9" width="19.5" bestFit="1" customWidth="1"/>
    <col min="10" max="10" width="7.33203125" style="134" bestFit="1" customWidth="1"/>
    <col min="11" max="11" width="7.33203125" customWidth="1"/>
    <col min="12" max="12" width="16.33203125" bestFit="1" customWidth="1"/>
    <col min="13" max="18" width="20.33203125" bestFit="1" customWidth="1"/>
    <col min="19" max="19" width="10.83203125" style="134"/>
    <col min="21" max="21" width="13.6640625" bestFit="1" customWidth="1"/>
    <col min="22" max="27" width="17.6640625" bestFit="1" customWidth="1"/>
    <col min="28" max="28" width="12.6640625" style="134" customWidth="1"/>
    <col min="30" max="30" width="14.5" bestFit="1" customWidth="1"/>
    <col min="31" max="36" width="18.5" bestFit="1" customWidth="1"/>
    <col min="37" max="37" width="10.83203125" style="134"/>
  </cols>
  <sheetData>
    <row r="1" spans="1:37" s="335" customFormat="1" ht="19" x14ac:dyDescent="0.2">
      <c r="A1" s="336" t="s">
        <v>199</v>
      </c>
      <c r="B1" s="337" t="s">
        <v>0</v>
      </c>
      <c r="C1" s="338" t="s">
        <v>1684</v>
      </c>
      <c r="D1" s="338" t="s">
        <v>1685</v>
      </c>
      <c r="E1" s="338" t="s">
        <v>1686</v>
      </c>
      <c r="F1" s="338" t="s">
        <v>1687</v>
      </c>
      <c r="G1" s="338" t="s">
        <v>1688</v>
      </c>
      <c r="H1" s="338" t="s">
        <v>1689</v>
      </c>
      <c r="I1" s="338" t="s">
        <v>1690</v>
      </c>
      <c r="J1" s="340" t="s">
        <v>1683</v>
      </c>
      <c r="L1" s="339" t="s">
        <v>1691</v>
      </c>
      <c r="M1" s="339" t="s">
        <v>1692</v>
      </c>
      <c r="N1" s="339" t="s">
        <v>1693</v>
      </c>
      <c r="O1" s="339" t="s">
        <v>1694</v>
      </c>
      <c r="P1" s="339" t="s">
        <v>1695</v>
      </c>
      <c r="Q1" s="339" t="s">
        <v>1696</v>
      </c>
      <c r="R1" s="339" t="s">
        <v>1697</v>
      </c>
      <c r="S1" s="341" t="s">
        <v>1683</v>
      </c>
      <c r="U1" s="344" t="s">
        <v>1698</v>
      </c>
      <c r="V1" s="344" t="s">
        <v>1699</v>
      </c>
      <c r="W1" s="344" t="s">
        <v>1700</v>
      </c>
      <c r="X1" s="344" t="s">
        <v>1701</v>
      </c>
      <c r="Y1" s="344" t="s">
        <v>1702</v>
      </c>
      <c r="Z1" s="344" t="s">
        <v>1703</v>
      </c>
      <c r="AA1" s="344" t="s">
        <v>1704</v>
      </c>
      <c r="AB1" s="345" t="s">
        <v>1683</v>
      </c>
      <c r="AD1" s="342" t="s">
        <v>1705</v>
      </c>
      <c r="AE1" s="342" t="s">
        <v>1706</v>
      </c>
      <c r="AF1" s="342" t="s">
        <v>1707</v>
      </c>
      <c r="AG1" s="342" t="s">
        <v>1708</v>
      </c>
      <c r="AH1" s="342" t="s">
        <v>1709</v>
      </c>
      <c r="AI1" s="342" t="s">
        <v>1710</v>
      </c>
      <c r="AJ1" s="342" t="s">
        <v>1711</v>
      </c>
      <c r="AK1" s="343" t="s">
        <v>1683</v>
      </c>
    </row>
    <row r="2" spans="1:37" ht="18" x14ac:dyDescent="0.2">
      <c r="A2" s="11">
        <v>1</v>
      </c>
      <c r="B2" s="11" t="s">
        <v>169</v>
      </c>
      <c r="C2" s="273">
        <v>0</v>
      </c>
      <c r="D2" s="199">
        <v>2</v>
      </c>
      <c r="E2" s="321">
        <v>1</v>
      </c>
      <c r="F2" s="321">
        <v>2</v>
      </c>
      <c r="G2" s="321">
        <v>2</v>
      </c>
      <c r="H2" s="321">
        <v>1</v>
      </c>
      <c r="I2" s="162">
        <v>2</v>
      </c>
      <c r="J2" s="134">
        <f>SUM(C2:I2)</f>
        <v>10</v>
      </c>
      <c r="L2" s="137">
        <v>2</v>
      </c>
      <c r="M2" s="199">
        <v>2</v>
      </c>
      <c r="N2" s="321">
        <v>3</v>
      </c>
      <c r="O2" s="321">
        <v>2</v>
      </c>
      <c r="P2" s="321">
        <v>2</v>
      </c>
      <c r="Q2" s="321">
        <v>1</v>
      </c>
      <c r="R2" s="183">
        <v>2</v>
      </c>
      <c r="S2" s="134">
        <f>SUM(L2:R2)</f>
        <v>14</v>
      </c>
      <c r="U2" s="199">
        <v>1</v>
      </c>
      <c r="V2" s="199">
        <v>1</v>
      </c>
      <c r="W2" s="199">
        <v>1</v>
      </c>
      <c r="X2" s="199">
        <v>1</v>
      </c>
      <c r="Y2" s="199">
        <v>3</v>
      </c>
      <c r="Z2" s="199">
        <v>3</v>
      </c>
      <c r="AA2" s="199">
        <v>2</v>
      </c>
      <c r="AB2" s="134">
        <f>SUM(U2:AA2)</f>
        <v>12</v>
      </c>
      <c r="AD2" s="223">
        <v>2</v>
      </c>
      <c r="AE2" s="199">
        <v>1</v>
      </c>
      <c r="AF2" s="199">
        <v>2</v>
      </c>
      <c r="AG2" s="199">
        <v>2</v>
      </c>
      <c r="AH2" s="8">
        <v>3</v>
      </c>
      <c r="AI2" s="8">
        <v>3</v>
      </c>
      <c r="AJ2" s="199">
        <v>3</v>
      </c>
      <c r="AK2" s="134">
        <f>SUM(AD2:AJ2)</f>
        <v>16</v>
      </c>
    </row>
    <row r="3" spans="1:37" ht="18" x14ac:dyDescent="0.2">
      <c r="A3" s="11">
        <v>2</v>
      </c>
      <c r="B3" s="11" t="s">
        <v>5</v>
      </c>
      <c r="C3" s="273">
        <v>1</v>
      </c>
      <c r="D3" s="199">
        <v>2</v>
      </c>
      <c r="E3" s="321">
        <v>2</v>
      </c>
      <c r="F3" s="321">
        <v>2</v>
      </c>
      <c r="G3" s="321">
        <v>2</v>
      </c>
      <c r="H3" s="321">
        <v>2</v>
      </c>
      <c r="I3" s="162">
        <v>2</v>
      </c>
      <c r="J3" s="134">
        <f>SUM(C3:I3)</f>
        <v>13</v>
      </c>
      <c r="L3" s="137">
        <v>2</v>
      </c>
      <c r="M3" s="199">
        <v>2</v>
      </c>
      <c r="N3" s="321">
        <v>2</v>
      </c>
      <c r="O3" s="321">
        <v>2</v>
      </c>
      <c r="P3" s="321">
        <v>1</v>
      </c>
      <c r="Q3" s="321">
        <v>3</v>
      </c>
      <c r="R3" s="183">
        <v>3</v>
      </c>
      <c r="S3" s="134">
        <f>SUM(L3:R3)</f>
        <v>15</v>
      </c>
      <c r="U3" s="199">
        <v>1</v>
      </c>
      <c r="V3" s="199">
        <v>1</v>
      </c>
      <c r="W3" s="199">
        <v>2</v>
      </c>
      <c r="X3" s="199">
        <v>2</v>
      </c>
      <c r="Y3" s="199">
        <v>2</v>
      </c>
      <c r="Z3" s="199">
        <v>0</v>
      </c>
      <c r="AA3" s="199">
        <v>2</v>
      </c>
      <c r="AB3" s="134">
        <f>SUM(U3:AA3)</f>
        <v>10</v>
      </c>
      <c r="AD3" s="223">
        <v>2</v>
      </c>
      <c r="AE3" s="199">
        <v>1</v>
      </c>
      <c r="AF3" s="199">
        <v>2</v>
      </c>
      <c r="AG3" s="199">
        <v>2</v>
      </c>
      <c r="AH3" s="8">
        <v>3</v>
      </c>
      <c r="AI3" s="8">
        <v>1</v>
      </c>
      <c r="AJ3" s="199">
        <v>2</v>
      </c>
      <c r="AK3" s="134">
        <f>SUM(AD3:AJ3)</f>
        <v>13</v>
      </c>
    </row>
    <row r="4" spans="1:37" ht="18" x14ac:dyDescent="0.2">
      <c r="A4" s="11">
        <v>3</v>
      </c>
      <c r="B4" s="11" t="s">
        <v>17</v>
      </c>
      <c r="C4" s="273">
        <v>0</v>
      </c>
      <c r="D4" s="199">
        <v>1</v>
      </c>
      <c r="E4" s="321">
        <v>1</v>
      </c>
      <c r="F4" s="321">
        <v>2</v>
      </c>
      <c r="G4" s="321">
        <v>1</v>
      </c>
      <c r="H4" s="321">
        <v>3</v>
      </c>
      <c r="I4" s="162">
        <v>1</v>
      </c>
      <c r="J4" s="134">
        <f t="shared" ref="J4:J33" si="0">SUM(C4:I4)</f>
        <v>9</v>
      </c>
      <c r="L4" s="137">
        <v>1</v>
      </c>
      <c r="M4" s="199">
        <v>1</v>
      </c>
      <c r="N4" s="321">
        <v>3</v>
      </c>
      <c r="O4" s="321">
        <v>2</v>
      </c>
      <c r="P4" s="321">
        <v>1</v>
      </c>
      <c r="Q4" s="321">
        <v>3</v>
      </c>
      <c r="R4" s="183">
        <v>3</v>
      </c>
      <c r="S4" s="134">
        <f t="shared" ref="S4:S33" si="1">SUM(L4:R4)</f>
        <v>14</v>
      </c>
      <c r="U4" s="199">
        <v>2</v>
      </c>
      <c r="V4" s="199">
        <v>3</v>
      </c>
      <c r="W4" s="199">
        <v>3</v>
      </c>
      <c r="X4" s="199">
        <v>2</v>
      </c>
      <c r="Y4" s="199">
        <v>1</v>
      </c>
      <c r="Z4" s="199">
        <v>1</v>
      </c>
      <c r="AA4" s="199">
        <v>1</v>
      </c>
      <c r="AB4" s="134">
        <f t="shared" ref="AB4:AB33" si="2">SUM(U4:AA4)</f>
        <v>13</v>
      </c>
      <c r="AD4" s="223">
        <v>2</v>
      </c>
      <c r="AE4" s="199">
        <v>2</v>
      </c>
      <c r="AF4" s="199">
        <v>2</v>
      </c>
      <c r="AG4" s="199">
        <v>2</v>
      </c>
      <c r="AH4" s="8">
        <v>3</v>
      </c>
      <c r="AI4" s="8">
        <v>1</v>
      </c>
      <c r="AJ4" s="199">
        <v>2</v>
      </c>
      <c r="AK4" s="134">
        <f t="shared" ref="AK4:AK33" si="3">SUM(AD4:AJ4)</f>
        <v>14</v>
      </c>
    </row>
    <row r="5" spans="1:37" ht="18" x14ac:dyDescent="0.2">
      <c r="A5" s="11">
        <v>4</v>
      </c>
      <c r="B5" s="11" t="s">
        <v>19</v>
      </c>
      <c r="C5" s="273">
        <v>1</v>
      </c>
      <c r="D5" s="199">
        <v>0</v>
      </c>
      <c r="E5" s="321">
        <v>1</v>
      </c>
      <c r="F5" s="321">
        <v>2</v>
      </c>
      <c r="G5" s="321">
        <v>2</v>
      </c>
      <c r="H5" s="321">
        <v>1</v>
      </c>
      <c r="I5" s="162">
        <v>0</v>
      </c>
      <c r="J5" s="134">
        <f t="shared" si="0"/>
        <v>7</v>
      </c>
      <c r="L5" s="137">
        <v>2</v>
      </c>
      <c r="M5" s="199">
        <v>1</v>
      </c>
      <c r="N5" s="321">
        <v>3</v>
      </c>
      <c r="O5" s="321">
        <v>2</v>
      </c>
      <c r="P5" s="321">
        <v>2</v>
      </c>
      <c r="Q5" s="321">
        <v>1</v>
      </c>
      <c r="R5" s="183">
        <v>3</v>
      </c>
      <c r="S5" s="134">
        <f t="shared" si="1"/>
        <v>14</v>
      </c>
      <c r="U5" s="199">
        <v>1</v>
      </c>
      <c r="V5" s="199">
        <v>1</v>
      </c>
      <c r="W5" s="199">
        <v>3</v>
      </c>
      <c r="X5" s="199">
        <v>3</v>
      </c>
      <c r="Y5" s="199">
        <v>3</v>
      </c>
      <c r="Z5" s="199">
        <v>1</v>
      </c>
      <c r="AA5" s="199">
        <v>1</v>
      </c>
      <c r="AB5" s="134">
        <f t="shared" si="2"/>
        <v>13</v>
      </c>
      <c r="AD5" s="223">
        <v>2</v>
      </c>
      <c r="AE5" s="199">
        <v>0</v>
      </c>
      <c r="AF5" s="199">
        <v>0</v>
      </c>
      <c r="AG5" s="199">
        <v>0</v>
      </c>
      <c r="AH5" s="8">
        <v>0</v>
      </c>
      <c r="AI5" s="8">
        <v>0</v>
      </c>
      <c r="AJ5" s="199">
        <v>0</v>
      </c>
      <c r="AK5" s="134">
        <f t="shared" si="3"/>
        <v>2</v>
      </c>
    </row>
    <row r="6" spans="1:37" ht="18" x14ac:dyDescent="0.2">
      <c r="A6" s="11">
        <v>5</v>
      </c>
      <c r="B6" s="11" t="s">
        <v>24</v>
      </c>
      <c r="C6" s="273">
        <v>1</v>
      </c>
      <c r="D6" s="199">
        <v>2</v>
      </c>
      <c r="E6" s="321">
        <v>0</v>
      </c>
      <c r="F6" s="321">
        <v>0</v>
      </c>
      <c r="G6" s="162">
        <v>0</v>
      </c>
      <c r="H6" s="321">
        <v>2</v>
      </c>
      <c r="I6" s="162">
        <v>2</v>
      </c>
      <c r="J6" s="134">
        <f t="shared" si="0"/>
        <v>7</v>
      </c>
      <c r="L6" s="137">
        <v>2</v>
      </c>
      <c r="M6" s="199">
        <v>3</v>
      </c>
      <c r="N6" s="321">
        <v>3</v>
      </c>
      <c r="O6" s="321">
        <v>2</v>
      </c>
      <c r="P6" s="321">
        <v>1</v>
      </c>
      <c r="Q6" s="321">
        <v>3</v>
      </c>
      <c r="R6" s="183">
        <v>3</v>
      </c>
      <c r="S6" s="134">
        <f t="shared" si="1"/>
        <v>17</v>
      </c>
      <c r="U6" s="199">
        <v>2</v>
      </c>
      <c r="V6" s="199">
        <v>1</v>
      </c>
      <c r="W6" s="199">
        <v>3</v>
      </c>
      <c r="X6" s="199">
        <v>3</v>
      </c>
      <c r="Y6" s="199">
        <v>3</v>
      </c>
      <c r="Z6" s="199">
        <v>0</v>
      </c>
      <c r="AA6" s="199">
        <v>2</v>
      </c>
      <c r="AB6" s="134">
        <f t="shared" si="2"/>
        <v>14</v>
      </c>
      <c r="AD6" s="223">
        <v>2</v>
      </c>
      <c r="AE6" s="199">
        <v>0</v>
      </c>
      <c r="AF6" s="199">
        <v>3</v>
      </c>
      <c r="AG6" s="199">
        <v>3</v>
      </c>
      <c r="AH6" s="8">
        <v>3</v>
      </c>
      <c r="AI6" s="8">
        <v>0</v>
      </c>
      <c r="AJ6" s="199">
        <v>2</v>
      </c>
      <c r="AK6" s="134">
        <f t="shared" si="3"/>
        <v>13</v>
      </c>
    </row>
    <row r="7" spans="1:37" ht="18" x14ac:dyDescent="0.2">
      <c r="A7" s="11">
        <v>6</v>
      </c>
      <c r="B7" s="11" t="s">
        <v>33</v>
      </c>
      <c r="C7" s="273">
        <v>1</v>
      </c>
      <c r="D7" s="199">
        <v>2</v>
      </c>
      <c r="E7" s="321">
        <v>2</v>
      </c>
      <c r="F7" s="321">
        <v>2</v>
      </c>
      <c r="G7" s="321">
        <v>3</v>
      </c>
      <c r="H7" s="321">
        <v>2</v>
      </c>
      <c r="I7" s="162">
        <v>2</v>
      </c>
      <c r="J7" s="134">
        <f t="shared" si="0"/>
        <v>14</v>
      </c>
      <c r="L7" s="137">
        <v>2</v>
      </c>
      <c r="M7" s="199">
        <v>2</v>
      </c>
      <c r="N7" s="321">
        <v>3</v>
      </c>
      <c r="O7" s="321">
        <v>2</v>
      </c>
      <c r="P7" s="321">
        <v>2</v>
      </c>
      <c r="Q7" s="321">
        <v>1</v>
      </c>
      <c r="R7" s="183">
        <v>3</v>
      </c>
      <c r="S7" s="134">
        <f t="shared" si="1"/>
        <v>15</v>
      </c>
      <c r="U7" s="199">
        <v>1</v>
      </c>
      <c r="V7" s="199">
        <v>2</v>
      </c>
      <c r="W7" s="199">
        <v>2</v>
      </c>
      <c r="X7" s="199">
        <v>2</v>
      </c>
      <c r="Y7" s="199">
        <v>3</v>
      </c>
      <c r="Z7" s="199">
        <v>1</v>
      </c>
      <c r="AA7" s="199">
        <v>2</v>
      </c>
      <c r="AB7" s="134">
        <f t="shared" si="2"/>
        <v>13</v>
      </c>
      <c r="AD7" s="223">
        <v>2</v>
      </c>
      <c r="AE7" s="199">
        <v>2</v>
      </c>
      <c r="AF7" s="199">
        <v>2</v>
      </c>
      <c r="AG7" s="199">
        <v>2</v>
      </c>
      <c r="AH7" s="8">
        <v>3</v>
      </c>
      <c r="AI7" s="8">
        <v>1</v>
      </c>
      <c r="AJ7" s="199">
        <v>2</v>
      </c>
      <c r="AK7" s="134">
        <f t="shared" si="3"/>
        <v>14</v>
      </c>
    </row>
    <row r="8" spans="1:37" ht="18" x14ac:dyDescent="0.2">
      <c r="A8" s="11">
        <v>7</v>
      </c>
      <c r="B8" s="11" t="s">
        <v>176</v>
      </c>
      <c r="C8" s="273">
        <v>1</v>
      </c>
      <c r="D8" s="199">
        <v>2</v>
      </c>
      <c r="E8" s="321">
        <v>1</v>
      </c>
      <c r="F8" s="321">
        <v>2</v>
      </c>
      <c r="G8" s="321">
        <v>1</v>
      </c>
      <c r="H8" s="321">
        <v>3</v>
      </c>
      <c r="I8" s="162">
        <v>3</v>
      </c>
      <c r="J8" s="134">
        <f t="shared" si="0"/>
        <v>13</v>
      </c>
      <c r="L8" s="137">
        <v>2</v>
      </c>
      <c r="M8" s="199">
        <v>1</v>
      </c>
      <c r="N8" s="321">
        <v>3</v>
      </c>
      <c r="O8" s="321">
        <v>2</v>
      </c>
      <c r="P8" s="321">
        <v>3</v>
      </c>
      <c r="Q8" s="321">
        <v>2</v>
      </c>
      <c r="R8" s="183">
        <v>3</v>
      </c>
      <c r="S8" s="134">
        <f t="shared" si="1"/>
        <v>16</v>
      </c>
      <c r="U8" s="199">
        <v>2</v>
      </c>
      <c r="V8" s="199">
        <v>2</v>
      </c>
      <c r="W8" s="199">
        <v>2</v>
      </c>
      <c r="X8" s="199">
        <v>1</v>
      </c>
      <c r="Y8" s="199">
        <v>3</v>
      </c>
      <c r="Z8" s="199">
        <v>0</v>
      </c>
      <c r="AA8" s="199">
        <v>1</v>
      </c>
      <c r="AB8" s="134">
        <f t="shared" si="2"/>
        <v>11</v>
      </c>
      <c r="AD8" s="223">
        <v>2</v>
      </c>
      <c r="AE8" s="199">
        <v>2</v>
      </c>
      <c r="AF8" s="199">
        <v>1</v>
      </c>
      <c r="AG8" s="199">
        <v>1</v>
      </c>
      <c r="AH8" s="8">
        <v>3</v>
      </c>
      <c r="AI8" s="8">
        <v>3</v>
      </c>
      <c r="AJ8" s="199">
        <v>3</v>
      </c>
      <c r="AK8" s="134">
        <f t="shared" si="3"/>
        <v>15</v>
      </c>
    </row>
    <row r="9" spans="1:37" ht="18" x14ac:dyDescent="0.2">
      <c r="A9" s="11">
        <v>8</v>
      </c>
      <c r="B9" s="11" t="s">
        <v>178</v>
      </c>
      <c r="C9" s="273">
        <v>1</v>
      </c>
      <c r="D9" s="199">
        <v>1</v>
      </c>
      <c r="E9" s="321">
        <v>1</v>
      </c>
      <c r="F9" s="321">
        <v>2</v>
      </c>
      <c r="G9" s="321">
        <v>0</v>
      </c>
      <c r="H9" s="321">
        <v>3</v>
      </c>
      <c r="I9" s="162">
        <v>0</v>
      </c>
      <c r="J9" s="134">
        <f t="shared" si="0"/>
        <v>8</v>
      </c>
      <c r="L9" s="137">
        <v>2</v>
      </c>
      <c r="M9" s="199">
        <v>3</v>
      </c>
      <c r="N9" s="321">
        <v>3</v>
      </c>
      <c r="O9" s="321">
        <v>2</v>
      </c>
      <c r="P9" s="321">
        <v>3</v>
      </c>
      <c r="Q9" s="321">
        <v>3</v>
      </c>
      <c r="R9" s="183">
        <v>3</v>
      </c>
      <c r="S9" s="134">
        <f t="shared" si="1"/>
        <v>19</v>
      </c>
      <c r="U9" s="199">
        <v>2</v>
      </c>
      <c r="V9" s="199">
        <v>1</v>
      </c>
      <c r="W9" s="199">
        <v>1</v>
      </c>
      <c r="X9" s="199">
        <v>1</v>
      </c>
      <c r="Y9" s="199">
        <v>1</v>
      </c>
      <c r="Z9" s="199">
        <v>1</v>
      </c>
      <c r="AA9" s="199">
        <v>2</v>
      </c>
      <c r="AB9" s="134">
        <f t="shared" si="2"/>
        <v>9</v>
      </c>
      <c r="AD9" s="223">
        <v>2</v>
      </c>
      <c r="AE9" s="199">
        <v>2</v>
      </c>
      <c r="AF9" s="199">
        <v>2</v>
      </c>
      <c r="AG9" s="199">
        <v>2</v>
      </c>
      <c r="AH9" s="8">
        <v>3</v>
      </c>
      <c r="AI9" s="8">
        <v>3</v>
      </c>
      <c r="AJ9" s="199">
        <v>2</v>
      </c>
      <c r="AK9" s="134">
        <f t="shared" si="3"/>
        <v>16</v>
      </c>
    </row>
    <row r="10" spans="1:37" ht="18" x14ac:dyDescent="0.2">
      <c r="A10" s="11">
        <v>9</v>
      </c>
      <c r="B10" s="11" t="s">
        <v>180</v>
      </c>
      <c r="C10" s="273">
        <v>1</v>
      </c>
      <c r="D10" s="162">
        <v>0</v>
      </c>
      <c r="E10" s="328">
        <v>3</v>
      </c>
      <c r="F10" s="328">
        <v>2</v>
      </c>
      <c r="G10" s="328">
        <v>1</v>
      </c>
      <c r="H10" s="328">
        <v>3</v>
      </c>
      <c r="I10" s="162">
        <v>2</v>
      </c>
      <c r="J10" s="134">
        <f t="shared" si="0"/>
        <v>12</v>
      </c>
      <c r="L10" s="137">
        <v>0</v>
      </c>
      <c r="M10" s="162">
        <v>0</v>
      </c>
      <c r="N10" s="328">
        <v>3</v>
      </c>
      <c r="O10" s="321">
        <v>2</v>
      </c>
      <c r="P10" s="328">
        <v>0</v>
      </c>
      <c r="Q10" s="328">
        <v>2</v>
      </c>
      <c r="R10" s="183">
        <v>2</v>
      </c>
      <c r="S10" s="134">
        <f t="shared" si="1"/>
        <v>9</v>
      </c>
      <c r="U10" s="199">
        <v>2</v>
      </c>
      <c r="V10" s="199">
        <v>1</v>
      </c>
      <c r="W10" s="199">
        <v>1</v>
      </c>
      <c r="X10" s="199">
        <v>1</v>
      </c>
      <c r="Y10" s="199">
        <v>1</v>
      </c>
      <c r="Z10" s="199">
        <v>1</v>
      </c>
      <c r="AA10" s="199">
        <v>2</v>
      </c>
      <c r="AB10" s="134">
        <f t="shared" si="2"/>
        <v>9</v>
      </c>
      <c r="AD10" s="223">
        <v>2</v>
      </c>
      <c r="AE10" s="199">
        <v>2</v>
      </c>
      <c r="AF10" s="199">
        <v>2</v>
      </c>
      <c r="AG10" s="199">
        <v>2</v>
      </c>
      <c r="AH10" s="8">
        <v>3</v>
      </c>
      <c r="AI10" s="8">
        <v>1</v>
      </c>
      <c r="AJ10" s="199">
        <v>2</v>
      </c>
      <c r="AK10" s="134">
        <f t="shared" si="3"/>
        <v>14</v>
      </c>
    </row>
    <row r="11" spans="1:37" ht="18" x14ac:dyDescent="0.2">
      <c r="A11" s="11">
        <v>10</v>
      </c>
      <c r="B11" s="11" t="s">
        <v>65</v>
      </c>
      <c r="C11" s="273">
        <v>2</v>
      </c>
      <c r="D11" s="199">
        <v>1</v>
      </c>
      <c r="E11" s="321">
        <v>3</v>
      </c>
      <c r="F11" s="321">
        <v>2</v>
      </c>
      <c r="G11" s="321">
        <v>2</v>
      </c>
      <c r="H11" s="321">
        <v>3</v>
      </c>
      <c r="I11" s="162">
        <v>0</v>
      </c>
      <c r="J11" s="134">
        <f t="shared" si="0"/>
        <v>13</v>
      </c>
      <c r="L11" s="137">
        <v>2</v>
      </c>
      <c r="M11" s="199">
        <v>1</v>
      </c>
      <c r="N11" s="321">
        <v>3</v>
      </c>
      <c r="O11" s="321">
        <v>2</v>
      </c>
      <c r="P11" s="321">
        <v>2</v>
      </c>
      <c r="Q11" s="321">
        <v>3</v>
      </c>
      <c r="R11" s="183">
        <v>0</v>
      </c>
      <c r="S11" s="134">
        <f t="shared" si="1"/>
        <v>13</v>
      </c>
      <c r="U11" s="199">
        <v>2</v>
      </c>
      <c r="V11" s="199">
        <v>3</v>
      </c>
      <c r="W11" s="199">
        <v>1</v>
      </c>
      <c r="X11" s="199">
        <v>1</v>
      </c>
      <c r="Y11" s="199">
        <v>3</v>
      </c>
      <c r="Z11" s="199">
        <v>0</v>
      </c>
      <c r="AA11" s="199">
        <v>2</v>
      </c>
      <c r="AB11" s="134">
        <f t="shared" si="2"/>
        <v>12</v>
      </c>
      <c r="AD11" s="223">
        <v>2</v>
      </c>
      <c r="AE11" s="199">
        <v>0</v>
      </c>
      <c r="AF11" s="199">
        <v>0</v>
      </c>
      <c r="AG11" s="199">
        <v>0</v>
      </c>
      <c r="AH11" s="8">
        <v>0</v>
      </c>
      <c r="AI11" s="8">
        <v>0</v>
      </c>
      <c r="AJ11" s="199">
        <v>0</v>
      </c>
      <c r="AK11" s="134">
        <f t="shared" si="3"/>
        <v>2</v>
      </c>
    </row>
    <row r="12" spans="1:37" ht="18" x14ac:dyDescent="0.2">
      <c r="A12" s="11">
        <v>11</v>
      </c>
      <c r="B12" s="11" t="s">
        <v>74</v>
      </c>
      <c r="C12" s="273">
        <v>1</v>
      </c>
      <c r="D12" s="199">
        <v>0</v>
      </c>
      <c r="E12" s="321">
        <v>0</v>
      </c>
      <c r="F12" s="321">
        <v>0</v>
      </c>
      <c r="G12" s="321">
        <v>0</v>
      </c>
      <c r="H12" s="321">
        <v>0</v>
      </c>
      <c r="I12" s="162">
        <v>0</v>
      </c>
      <c r="J12" s="134">
        <f t="shared" si="0"/>
        <v>1</v>
      </c>
      <c r="L12" s="137">
        <v>1</v>
      </c>
      <c r="M12" s="199">
        <v>0</v>
      </c>
      <c r="N12" s="321">
        <v>0</v>
      </c>
      <c r="O12" s="321">
        <v>0</v>
      </c>
      <c r="P12" s="321">
        <v>0</v>
      </c>
      <c r="Q12" s="321">
        <v>0</v>
      </c>
      <c r="R12" s="183">
        <v>0</v>
      </c>
      <c r="S12" s="134">
        <f t="shared" si="1"/>
        <v>1</v>
      </c>
      <c r="U12" s="199">
        <v>2</v>
      </c>
      <c r="V12" s="199">
        <v>1</v>
      </c>
      <c r="W12" s="199">
        <v>1</v>
      </c>
      <c r="X12" s="199">
        <v>1</v>
      </c>
      <c r="Y12" s="199">
        <v>1</v>
      </c>
      <c r="Z12" s="199">
        <v>1</v>
      </c>
      <c r="AA12" s="199">
        <v>1</v>
      </c>
      <c r="AB12" s="134">
        <f t="shared" si="2"/>
        <v>8</v>
      </c>
      <c r="AD12" s="223">
        <v>2</v>
      </c>
      <c r="AE12" s="199">
        <v>1</v>
      </c>
      <c r="AF12" s="199">
        <v>1</v>
      </c>
      <c r="AG12" s="199">
        <v>1</v>
      </c>
      <c r="AH12" s="8">
        <v>1</v>
      </c>
      <c r="AI12" s="8">
        <v>1</v>
      </c>
      <c r="AJ12" s="199">
        <v>1</v>
      </c>
      <c r="AK12" s="134">
        <f t="shared" si="3"/>
        <v>8</v>
      </c>
    </row>
    <row r="13" spans="1:37" ht="18" x14ac:dyDescent="0.2">
      <c r="A13" s="11">
        <v>12</v>
      </c>
      <c r="B13" s="11" t="s">
        <v>76</v>
      </c>
      <c r="C13" s="273">
        <v>1</v>
      </c>
      <c r="D13" s="199">
        <v>2</v>
      </c>
      <c r="E13" s="321">
        <v>3</v>
      </c>
      <c r="F13" s="321">
        <v>2</v>
      </c>
      <c r="G13" s="321">
        <v>2</v>
      </c>
      <c r="H13" s="321">
        <v>3</v>
      </c>
      <c r="I13" s="162">
        <v>2</v>
      </c>
      <c r="J13" s="134">
        <f t="shared" si="0"/>
        <v>15</v>
      </c>
      <c r="L13" s="137">
        <v>1</v>
      </c>
      <c r="M13" s="199">
        <v>3</v>
      </c>
      <c r="N13" s="321">
        <v>3</v>
      </c>
      <c r="O13" s="321">
        <v>2</v>
      </c>
      <c r="P13" s="321">
        <v>2</v>
      </c>
      <c r="Q13" s="321">
        <v>3</v>
      </c>
      <c r="R13" s="183">
        <v>3</v>
      </c>
      <c r="S13" s="134">
        <f t="shared" si="1"/>
        <v>17</v>
      </c>
      <c r="U13" s="199">
        <v>1</v>
      </c>
      <c r="V13" s="199">
        <v>0</v>
      </c>
      <c r="W13" s="199">
        <v>2</v>
      </c>
      <c r="X13" s="199">
        <v>2</v>
      </c>
      <c r="Y13" s="199">
        <v>3</v>
      </c>
      <c r="Z13" s="199">
        <v>2</v>
      </c>
      <c r="AA13" s="199">
        <v>2</v>
      </c>
      <c r="AB13" s="134">
        <f t="shared" si="2"/>
        <v>12</v>
      </c>
      <c r="AD13" s="223">
        <v>2</v>
      </c>
      <c r="AE13" s="199">
        <v>3</v>
      </c>
      <c r="AF13" s="199">
        <v>2</v>
      </c>
      <c r="AG13" s="199">
        <v>2</v>
      </c>
      <c r="AH13" s="8">
        <v>3</v>
      </c>
      <c r="AI13" s="8">
        <v>3</v>
      </c>
      <c r="AJ13" s="199">
        <v>2</v>
      </c>
      <c r="AK13" s="134">
        <f t="shared" si="3"/>
        <v>17</v>
      </c>
    </row>
    <row r="14" spans="1:37" ht="18" x14ac:dyDescent="0.2">
      <c r="A14" s="14">
        <v>13</v>
      </c>
      <c r="B14" s="14" t="s">
        <v>79</v>
      </c>
      <c r="C14" s="273">
        <v>1</v>
      </c>
      <c r="D14" s="200">
        <v>2</v>
      </c>
      <c r="E14" s="321">
        <v>2</v>
      </c>
      <c r="F14" s="321">
        <v>2</v>
      </c>
      <c r="G14" s="321">
        <v>1</v>
      </c>
      <c r="H14" s="321">
        <v>3</v>
      </c>
      <c r="I14" s="162">
        <v>1</v>
      </c>
      <c r="J14" s="134">
        <f t="shared" si="0"/>
        <v>12</v>
      </c>
      <c r="L14" s="138">
        <v>2</v>
      </c>
      <c r="M14" s="200">
        <v>3</v>
      </c>
      <c r="N14" s="321">
        <v>3</v>
      </c>
      <c r="O14" s="321">
        <v>2</v>
      </c>
      <c r="P14" s="321">
        <v>2</v>
      </c>
      <c r="Q14" s="321">
        <v>3</v>
      </c>
      <c r="R14" s="183">
        <v>3</v>
      </c>
      <c r="S14" s="134">
        <f t="shared" si="1"/>
        <v>18</v>
      </c>
      <c r="U14" s="200">
        <v>2</v>
      </c>
      <c r="V14" s="200">
        <v>1</v>
      </c>
      <c r="W14" s="200">
        <v>1</v>
      </c>
      <c r="X14" s="200">
        <v>1</v>
      </c>
      <c r="Y14" s="200">
        <v>1</v>
      </c>
      <c r="Z14" s="200">
        <v>1</v>
      </c>
      <c r="AA14" s="200">
        <v>2</v>
      </c>
      <c r="AB14" s="134">
        <f t="shared" si="2"/>
        <v>9</v>
      </c>
      <c r="AD14" s="224">
        <v>2</v>
      </c>
      <c r="AE14" s="200">
        <v>3</v>
      </c>
      <c r="AF14" s="200">
        <v>0</v>
      </c>
      <c r="AG14" s="200">
        <v>0</v>
      </c>
      <c r="AH14" s="15">
        <v>3</v>
      </c>
      <c r="AI14" s="15">
        <v>3</v>
      </c>
      <c r="AJ14" s="200">
        <v>2</v>
      </c>
      <c r="AK14" s="134">
        <f t="shared" si="3"/>
        <v>13</v>
      </c>
    </row>
    <row r="15" spans="1:37" ht="18" x14ac:dyDescent="0.2">
      <c r="A15" s="11">
        <v>14</v>
      </c>
      <c r="B15" s="11" t="s">
        <v>90</v>
      </c>
      <c r="C15" s="273">
        <v>2</v>
      </c>
      <c r="D15" s="199">
        <v>2</v>
      </c>
      <c r="E15" s="321">
        <v>2</v>
      </c>
      <c r="F15" s="321">
        <v>2</v>
      </c>
      <c r="G15" s="321">
        <v>2</v>
      </c>
      <c r="H15" s="321">
        <v>3</v>
      </c>
      <c r="I15" s="162">
        <v>3</v>
      </c>
      <c r="J15" s="134">
        <f t="shared" si="0"/>
        <v>16</v>
      </c>
      <c r="L15" s="137">
        <v>2</v>
      </c>
      <c r="M15" s="199">
        <v>3</v>
      </c>
      <c r="N15" s="321">
        <v>3</v>
      </c>
      <c r="O15" s="321">
        <v>2</v>
      </c>
      <c r="P15" s="321">
        <v>3</v>
      </c>
      <c r="Q15" s="321">
        <v>3</v>
      </c>
      <c r="R15" s="183">
        <v>3</v>
      </c>
      <c r="S15" s="134">
        <f t="shared" si="1"/>
        <v>19</v>
      </c>
      <c r="U15" s="199">
        <v>1</v>
      </c>
      <c r="V15" s="199">
        <v>3</v>
      </c>
      <c r="W15" s="199">
        <v>2</v>
      </c>
      <c r="X15" s="199">
        <v>2</v>
      </c>
      <c r="Y15" s="199">
        <v>1</v>
      </c>
      <c r="Z15" s="199">
        <v>2</v>
      </c>
      <c r="AA15" s="199">
        <v>3</v>
      </c>
      <c r="AB15" s="134">
        <f t="shared" si="2"/>
        <v>14</v>
      </c>
      <c r="AD15" s="223">
        <v>2</v>
      </c>
      <c r="AE15" s="199">
        <v>3</v>
      </c>
      <c r="AF15" s="199">
        <v>2</v>
      </c>
      <c r="AG15" s="199">
        <v>2</v>
      </c>
      <c r="AH15" s="8">
        <v>3</v>
      </c>
      <c r="AI15" s="8">
        <v>3</v>
      </c>
      <c r="AJ15" s="199">
        <v>2</v>
      </c>
      <c r="AK15" s="134">
        <f t="shared" si="3"/>
        <v>17</v>
      </c>
    </row>
    <row r="16" spans="1:37" ht="18" x14ac:dyDescent="0.2">
      <c r="A16" s="11">
        <v>15</v>
      </c>
      <c r="B16" s="11" t="s">
        <v>103</v>
      </c>
      <c r="C16" s="273">
        <v>1</v>
      </c>
      <c r="D16" s="199">
        <v>2</v>
      </c>
      <c r="E16" s="321">
        <v>2</v>
      </c>
      <c r="F16" s="321">
        <v>2</v>
      </c>
      <c r="G16" s="321">
        <v>2</v>
      </c>
      <c r="H16" s="321">
        <v>1</v>
      </c>
      <c r="I16" s="162">
        <v>3</v>
      </c>
      <c r="J16" s="134">
        <f t="shared" si="0"/>
        <v>13</v>
      </c>
      <c r="L16" s="137">
        <v>2</v>
      </c>
      <c r="M16" s="199">
        <v>3</v>
      </c>
      <c r="N16" s="321">
        <v>3</v>
      </c>
      <c r="O16" s="321">
        <v>2</v>
      </c>
      <c r="P16" s="321">
        <v>2</v>
      </c>
      <c r="Q16" s="321">
        <v>3</v>
      </c>
      <c r="R16" s="183">
        <v>3</v>
      </c>
      <c r="S16" s="134">
        <f t="shared" si="1"/>
        <v>18</v>
      </c>
      <c r="U16" s="199">
        <v>1</v>
      </c>
      <c r="V16" s="199">
        <v>1</v>
      </c>
      <c r="W16" s="199">
        <v>3</v>
      </c>
      <c r="X16" s="199">
        <v>3</v>
      </c>
      <c r="Y16" s="199">
        <v>3</v>
      </c>
      <c r="Z16" s="199">
        <v>1</v>
      </c>
      <c r="AA16" s="199">
        <v>2</v>
      </c>
      <c r="AB16" s="134">
        <f t="shared" si="2"/>
        <v>14</v>
      </c>
      <c r="AD16" s="223">
        <v>2</v>
      </c>
      <c r="AE16" s="199">
        <v>2</v>
      </c>
      <c r="AF16" s="199">
        <v>2</v>
      </c>
      <c r="AG16" s="199">
        <v>0</v>
      </c>
      <c r="AH16" s="8">
        <v>3</v>
      </c>
      <c r="AI16" s="8">
        <v>3</v>
      </c>
      <c r="AJ16" s="199">
        <v>2</v>
      </c>
      <c r="AK16" s="134">
        <f t="shared" si="3"/>
        <v>14</v>
      </c>
    </row>
    <row r="17" spans="1:37" ht="18" x14ac:dyDescent="0.2">
      <c r="A17" s="11">
        <v>16</v>
      </c>
      <c r="B17" s="11" t="s">
        <v>105</v>
      </c>
      <c r="C17" s="273">
        <v>1</v>
      </c>
      <c r="D17" s="162">
        <v>1</v>
      </c>
      <c r="E17" s="328">
        <v>1</v>
      </c>
      <c r="F17" s="328">
        <v>2</v>
      </c>
      <c r="G17" s="328">
        <v>1</v>
      </c>
      <c r="H17" s="328">
        <v>1</v>
      </c>
      <c r="I17" s="162">
        <v>0</v>
      </c>
      <c r="J17" s="134">
        <f t="shared" si="0"/>
        <v>7</v>
      </c>
      <c r="L17" s="137">
        <v>2</v>
      </c>
      <c r="M17" s="162">
        <v>3</v>
      </c>
      <c r="N17" s="328">
        <v>3</v>
      </c>
      <c r="O17" s="321">
        <v>2</v>
      </c>
      <c r="P17" s="328">
        <v>1</v>
      </c>
      <c r="Q17" s="328">
        <v>1</v>
      </c>
      <c r="R17" s="183">
        <v>3</v>
      </c>
      <c r="S17" s="134">
        <f t="shared" si="1"/>
        <v>15</v>
      </c>
      <c r="U17" s="199">
        <v>1</v>
      </c>
      <c r="V17" s="199">
        <v>0</v>
      </c>
      <c r="W17" s="199">
        <v>0</v>
      </c>
      <c r="X17" s="199">
        <v>0</v>
      </c>
      <c r="Y17" s="199">
        <v>0</v>
      </c>
      <c r="Z17" s="199">
        <v>0</v>
      </c>
      <c r="AA17" s="199">
        <v>1</v>
      </c>
      <c r="AB17" s="134">
        <f t="shared" si="2"/>
        <v>2</v>
      </c>
      <c r="AD17" s="183">
        <v>2</v>
      </c>
      <c r="AE17" s="199">
        <v>1</v>
      </c>
      <c r="AF17" s="199">
        <v>2</v>
      </c>
      <c r="AG17" s="199">
        <v>2</v>
      </c>
      <c r="AH17" s="8">
        <v>1</v>
      </c>
      <c r="AI17" s="8">
        <v>1</v>
      </c>
      <c r="AJ17" s="199">
        <v>2</v>
      </c>
      <c r="AK17" s="134">
        <f t="shared" si="3"/>
        <v>11</v>
      </c>
    </row>
    <row r="18" spans="1:37" ht="18" x14ac:dyDescent="0.2">
      <c r="A18" s="11">
        <v>17</v>
      </c>
      <c r="B18" s="11" t="s">
        <v>187</v>
      </c>
      <c r="C18" s="273">
        <v>1</v>
      </c>
      <c r="D18" s="199">
        <v>1</v>
      </c>
      <c r="E18" s="321">
        <v>1</v>
      </c>
      <c r="F18" s="321">
        <v>3</v>
      </c>
      <c r="G18" s="321">
        <v>1</v>
      </c>
      <c r="H18" s="321">
        <v>1</v>
      </c>
      <c r="I18" s="162">
        <v>0</v>
      </c>
      <c r="J18" s="134">
        <f t="shared" si="0"/>
        <v>8</v>
      </c>
      <c r="L18" s="137">
        <v>2</v>
      </c>
      <c r="M18" s="199">
        <v>3</v>
      </c>
      <c r="N18" s="321">
        <v>3</v>
      </c>
      <c r="O18" s="321">
        <v>3</v>
      </c>
      <c r="P18" s="321">
        <v>1</v>
      </c>
      <c r="Q18" s="321">
        <v>2</v>
      </c>
      <c r="R18" s="183">
        <v>3</v>
      </c>
      <c r="S18" s="134">
        <f t="shared" si="1"/>
        <v>17</v>
      </c>
      <c r="U18" s="199">
        <v>2</v>
      </c>
      <c r="V18" s="199">
        <v>1</v>
      </c>
      <c r="W18" s="199">
        <v>3</v>
      </c>
      <c r="X18" s="199">
        <v>2</v>
      </c>
      <c r="Y18" s="199">
        <v>1</v>
      </c>
      <c r="Z18" s="199">
        <v>1</v>
      </c>
      <c r="AA18" s="199">
        <v>2</v>
      </c>
      <c r="AB18" s="134">
        <f t="shared" si="2"/>
        <v>12</v>
      </c>
      <c r="AD18" s="223">
        <v>2</v>
      </c>
      <c r="AE18" s="199">
        <v>2</v>
      </c>
      <c r="AF18" s="199">
        <v>2</v>
      </c>
      <c r="AG18" s="199">
        <v>2</v>
      </c>
      <c r="AH18" s="8">
        <v>3</v>
      </c>
      <c r="AI18" s="8">
        <v>3</v>
      </c>
      <c r="AJ18" s="199">
        <v>3</v>
      </c>
      <c r="AK18" s="134">
        <f t="shared" si="3"/>
        <v>17</v>
      </c>
    </row>
    <row r="19" spans="1:37" ht="18" x14ac:dyDescent="0.2">
      <c r="A19" s="11">
        <v>18</v>
      </c>
      <c r="B19" s="11" t="s">
        <v>113</v>
      </c>
      <c r="C19" s="273">
        <v>1</v>
      </c>
      <c r="D19" s="199">
        <v>1</v>
      </c>
      <c r="E19" s="321">
        <v>1</v>
      </c>
      <c r="F19" s="321">
        <v>2</v>
      </c>
      <c r="G19" s="162">
        <v>2</v>
      </c>
      <c r="H19" s="321">
        <v>1</v>
      </c>
      <c r="I19" s="162">
        <v>0</v>
      </c>
      <c r="J19" s="134">
        <f t="shared" si="0"/>
        <v>8</v>
      </c>
      <c r="L19" s="137">
        <v>2</v>
      </c>
      <c r="M19" s="199">
        <v>2</v>
      </c>
      <c r="N19" s="321">
        <v>3</v>
      </c>
      <c r="O19" s="321">
        <v>2</v>
      </c>
      <c r="P19" s="321">
        <v>2</v>
      </c>
      <c r="Q19" s="321">
        <v>0</v>
      </c>
      <c r="R19" s="183">
        <v>0</v>
      </c>
      <c r="S19" s="134">
        <f t="shared" si="1"/>
        <v>11</v>
      </c>
      <c r="U19" s="199">
        <v>1</v>
      </c>
      <c r="V19" s="199">
        <v>1</v>
      </c>
      <c r="W19" s="199">
        <v>2</v>
      </c>
      <c r="X19" s="199">
        <v>2</v>
      </c>
      <c r="Y19" s="199">
        <v>0</v>
      </c>
      <c r="Z19" s="199">
        <v>0</v>
      </c>
      <c r="AA19" s="199">
        <v>2</v>
      </c>
      <c r="AB19" s="134">
        <f t="shared" si="2"/>
        <v>8</v>
      </c>
      <c r="AD19" s="223">
        <v>2</v>
      </c>
      <c r="AE19" s="199">
        <v>1</v>
      </c>
      <c r="AF19" s="199">
        <v>2</v>
      </c>
      <c r="AG19" s="199">
        <v>2</v>
      </c>
      <c r="AH19" s="8">
        <v>3</v>
      </c>
      <c r="AI19" s="8">
        <v>3</v>
      </c>
      <c r="AJ19" s="199">
        <v>2</v>
      </c>
      <c r="AK19" s="134">
        <f t="shared" si="3"/>
        <v>15</v>
      </c>
    </row>
    <row r="20" spans="1:37" ht="18" x14ac:dyDescent="0.2">
      <c r="A20" s="11">
        <v>19</v>
      </c>
      <c r="B20" s="11" t="s">
        <v>117</v>
      </c>
      <c r="C20" s="273">
        <v>1</v>
      </c>
      <c r="D20" s="199">
        <v>2</v>
      </c>
      <c r="E20" s="199">
        <v>2</v>
      </c>
      <c r="F20" s="321">
        <v>2</v>
      </c>
      <c r="G20" s="321">
        <v>1</v>
      </c>
      <c r="H20" s="321">
        <v>3</v>
      </c>
      <c r="I20" s="162">
        <v>1</v>
      </c>
      <c r="J20" s="134">
        <f t="shared" si="0"/>
        <v>12</v>
      </c>
      <c r="L20" s="137">
        <v>2</v>
      </c>
      <c r="M20" s="199">
        <v>2</v>
      </c>
      <c r="N20" s="321">
        <v>3</v>
      </c>
      <c r="O20" s="321">
        <v>2</v>
      </c>
      <c r="P20" s="321">
        <v>2</v>
      </c>
      <c r="Q20" s="321">
        <v>1</v>
      </c>
      <c r="R20" s="183">
        <v>1</v>
      </c>
      <c r="S20" s="134">
        <f t="shared" si="1"/>
        <v>13</v>
      </c>
      <c r="U20" s="199">
        <v>1</v>
      </c>
      <c r="V20" s="199">
        <v>1</v>
      </c>
      <c r="W20" s="199">
        <v>1</v>
      </c>
      <c r="X20" s="199">
        <v>1</v>
      </c>
      <c r="Y20" s="199">
        <v>1</v>
      </c>
      <c r="Z20" s="199">
        <v>1</v>
      </c>
      <c r="AA20" s="199">
        <v>1</v>
      </c>
      <c r="AB20" s="134">
        <f t="shared" si="2"/>
        <v>7</v>
      </c>
      <c r="AD20" s="223">
        <v>1</v>
      </c>
      <c r="AE20" s="199">
        <v>1</v>
      </c>
      <c r="AF20" s="199">
        <v>1</v>
      </c>
      <c r="AG20" s="199">
        <v>1</v>
      </c>
      <c r="AH20" s="8">
        <v>1</v>
      </c>
      <c r="AI20" s="8">
        <v>1</v>
      </c>
      <c r="AJ20" s="199">
        <v>2</v>
      </c>
      <c r="AK20" s="134">
        <f t="shared" si="3"/>
        <v>8</v>
      </c>
    </row>
    <row r="21" spans="1:37" ht="18" x14ac:dyDescent="0.2">
      <c r="A21" s="11">
        <v>20</v>
      </c>
      <c r="B21" s="11" t="s">
        <v>123</v>
      </c>
      <c r="C21" s="273">
        <v>2</v>
      </c>
      <c r="D21" s="199">
        <v>2</v>
      </c>
      <c r="E21" s="321">
        <v>3</v>
      </c>
      <c r="F21" s="321">
        <v>2</v>
      </c>
      <c r="G21" s="321">
        <v>2</v>
      </c>
      <c r="H21" s="321">
        <v>1</v>
      </c>
      <c r="I21" s="162">
        <v>0</v>
      </c>
      <c r="J21" s="134">
        <f t="shared" si="0"/>
        <v>12</v>
      </c>
      <c r="L21" s="137">
        <v>2</v>
      </c>
      <c r="M21" s="199">
        <v>0</v>
      </c>
      <c r="N21" s="321">
        <v>0</v>
      </c>
      <c r="O21" s="321">
        <v>0</v>
      </c>
      <c r="P21" s="321">
        <v>0</v>
      </c>
      <c r="Q21" s="321">
        <v>0</v>
      </c>
      <c r="R21" s="183">
        <v>0</v>
      </c>
      <c r="S21" s="134">
        <f t="shared" si="1"/>
        <v>2</v>
      </c>
      <c r="U21" s="199">
        <v>1</v>
      </c>
      <c r="V21" s="199">
        <v>1</v>
      </c>
      <c r="W21" s="199">
        <v>1</v>
      </c>
      <c r="X21" s="199">
        <v>1</v>
      </c>
      <c r="Y21" s="199">
        <v>3</v>
      </c>
      <c r="Z21" s="199">
        <v>1</v>
      </c>
      <c r="AA21" s="199">
        <v>1</v>
      </c>
      <c r="AB21" s="134">
        <f t="shared" si="2"/>
        <v>9</v>
      </c>
      <c r="AD21" s="223">
        <v>1</v>
      </c>
      <c r="AE21" s="199">
        <v>2</v>
      </c>
      <c r="AF21" s="199">
        <v>1</v>
      </c>
      <c r="AG21" s="199">
        <v>1</v>
      </c>
      <c r="AH21" s="8">
        <v>2</v>
      </c>
      <c r="AI21" s="8">
        <v>3</v>
      </c>
      <c r="AJ21" s="199">
        <v>2</v>
      </c>
      <c r="AK21" s="134">
        <f t="shared" si="3"/>
        <v>12</v>
      </c>
    </row>
    <row r="22" spans="1:37" ht="18" x14ac:dyDescent="0.2">
      <c r="A22" s="11">
        <v>21</v>
      </c>
      <c r="B22" s="11" t="s">
        <v>127</v>
      </c>
      <c r="C22" s="273">
        <v>1</v>
      </c>
      <c r="D22" s="199">
        <v>2</v>
      </c>
      <c r="E22" s="321">
        <v>2</v>
      </c>
      <c r="F22" s="321">
        <v>2</v>
      </c>
      <c r="G22" s="321">
        <v>3</v>
      </c>
      <c r="H22" s="321">
        <v>1</v>
      </c>
      <c r="I22" s="162">
        <v>2</v>
      </c>
      <c r="J22" s="134">
        <f t="shared" si="0"/>
        <v>13</v>
      </c>
      <c r="L22" s="137">
        <v>2</v>
      </c>
      <c r="M22" s="199">
        <v>3</v>
      </c>
      <c r="N22" s="321">
        <v>3</v>
      </c>
      <c r="O22" s="321">
        <v>2</v>
      </c>
      <c r="P22" s="321">
        <v>2</v>
      </c>
      <c r="Q22" s="321">
        <v>1</v>
      </c>
      <c r="R22" s="183">
        <v>3</v>
      </c>
      <c r="S22" s="134">
        <f t="shared" si="1"/>
        <v>16</v>
      </c>
      <c r="U22" s="199">
        <v>1</v>
      </c>
      <c r="V22" s="199">
        <v>1</v>
      </c>
      <c r="W22" s="199">
        <v>1</v>
      </c>
      <c r="X22" s="199">
        <v>1</v>
      </c>
      <c r="Y22" s="199">
        <v>3</v>
      </c>
      <c r="Z22" s="199">
        <v>1</v>
      </c>
      <c r="AA22" s="199">
        <v>2</v>
      </c>
      <c r="AB22" s="134">
        <f t="shared" si="2"/>
        <v>10</v>
      </c>
      <c r="AD22" s="223">
        <v>2</v>
      </c>
      <c r="AE22" s="199">
        <v>2</v>
      </c>
      <c r="AF22" s="199">
        <v>2</v>
      </c>
      <c r="AG22" s="199">
        <v>2</v>
      </c>
      <c r="AH22" s="8">
        <v>3</v>
      </c>
      <c r="AI22" s="8">
        <v>3</v>
      </c>
      <c r="AJ22" s="199">
        <v>3</v>
      </c>
      <c r="AK22" s="134">
        <f t="shared" si="3"/>
        <v>17</v>
      </c>
    </row>
    <row r="23" spans="1:37" ht="18" x14ac:dyDescent="0.2">
      <c r="A23" s="11">
        <v>22</v>
      </c>
      <c r="B23" s="11" t="s">
        <v>129</v>
      </c>
      <c r="C23" s="273">
        <v>1</v>
      </c>
      <c r="D23" s="199">
        <v>2</v>
      </c>
      <c r="E23" s="321">
        <v>3</v>
      </c>
      <c r="F23" s="321">
        <v>2</v>
      </c>
      <c r="G23" s="321">
        <v>3</v>
      </c>
      <c r="H23" s="321">
        <v>3</v>
      </c>
      <c r="I23" s="162">
        <v>3</v>
      </c>
      <c r="J23" s="134">
        <f t="shared" si="0"/>
        <v>17</v>
      </c>
      <c r="L23" s="137">
        <v>1</v>
      </c>
      <c r="M23" s="199">
        <v>2</v>
      </c>
      <c r="N23" s="321">
        <v>3</v>
      </c>
      <c r="O23" s="321">
        <v>2</v>
      </c>
      <c r="P23" s="321">
        <v>3</v>
      </c>
      <c r="Q23" s="321">
        <v>3</v>
      </c>
      <c r="R23" s="183">
        <v>3</v>
      </c>
      <c r="S23" s="134">
        <f t="shared" si="1"/>
        <v>17</v>
      </c>
      <c r="U23" s="199">
        <v>2</v>
      </c>
      <c r="V23" s="199">
        <v>3</v>
      </c>
      <c r="W23" s="199">
        <v>3</v>
      </c>
      <c r="X23" s="199">
        <v>3</v>
      </c>
      <c r="Y23" s="199">
        <v>1</v>
      </c>
      <c r="Z23" s="199">
        <v>2</v>
      </c>
      <c r="AA23" s="199">
        <v>1</v>
      </c>
      <c r="AB23" s="134">
        <f t="shared" si="2"/>
        <v>15</v>
      </c>
      <c r="AD23" s="223">
        <v>2</v>
      </c>
      <c r="AE23" s="199">
        <v>3</v>
      </c>
      <c r="AF23" s="199">
        <v>3</v>
      </c>
      <c r="AG23" s="199">
        <v>3</v>
      </c>
      <c r="AH23" s="8">
        <v>1</v>
      </c>
      <c r="AI23" s="8">
        <v>2</v>
      </c>
      <c r="AJ23" s="199">
        <v>2</v>
      </c>
      <c r="AK23" s="134">
        <f t="shared" si="3"/>
        <v>16</v>
      </c>
    </row>
    <row r="24" spans="1:37" ht="18" x14ac:dyDescent="0.2">
      <c r="A24" s="11">
        <v>23</v>
      </c>
      <c r="B24" s="11" t="s">
        <v>136</v>
      </c>
      <c r="C24" s="273">
        <v>0</v>
      </c>
      <c r="D24" s="199">
        <v>1</v>
      </c>
      <c r="E24" s="321">
        <v>1</v>
      </c>
      <c r="F24" s="321">
        <v>1</v>
      </c>
      <c r="G24" s="321">
        <v>1</v>
      </c>
      <c r="H24" s="321">
        <v>1</v>
      </c>
      <c r="I24" s="162">
        <v>0</v>
      </c>
      <c r="J24" s="134">
        <f t="shared" si="0"/>
        <v>5</v>
      </c>
      <c r="L24" s="137">
        <v>0</v>
      </c>
      <c r="M24" s="199">
        <v>2</v>
      </c>
      <c r="N24" s="321">
        <v>1</v>
      </c>
      <c r="O24" s="321">
        <v>2</v>
      </c>
      <c r="P24" s="321">
        <v>1</v>
      </c>
      <c r="Q24" s="321">
        <v>1</v>
      </c>
      <c r="R24" s="183">
        <v>1</v>
      </c>
      <c r="S24" s="134">
        <f t="shared" si="1"/>
        <v>8</v>
      </c>
      <c r="U24" s="199">
        <v>1</v>
      </c>
      <c r="V24" s="223">
        <v>1</v>
      </c>
      <c r="W24" s="223">
        <v>1</v>
      </c>
      <c r="X24" s="223">
        <v>1</v>
      </c>
      <c r="Y24" s="223">
        <v>0</v>
      </c>
      <c r="Z24" s="199">
        <v>1</v>
      </c>
      <c r="AA24" s="199">
        <v>1</v>
      </c>
      <c r="AB24" s="134">
        <f t="shared" si="2"/>
        <v>6</v>
      </c>
      <c r="AD24" s="223">
        <v>2</v>
      </c>
      <c r="AE24" s="223">
        <v>1</v>
      </c>
      <c r="AF24" s="223">
        <v>1</v>
      </c>
      <c r="AG24" s="223">
        <v>1</v>
      </c>
      <c r="AH24" s="9">
        <v>1</v>
      </c>
      <c r="AI24" s="8">
        <v>1</v>
      </c>
      <c r="AJ24" s="199">
        <v>1</v>
      </c>
      <c r="AK24" s="134">
        <f t="shared" si="3"/>
        <v>8</v>
      </c>
    </row>
    <row r="25" spans="1:37" ht="18" x14ac:dyDescent="0.2">
      <c r="A25" s="11">
        <v>24</v>
      </c>
      <c r="B25" s="11" t="s">
        <v>138</v>
      </c>
      <c r="C25" s="273">
        <v>1</v>
      </c>
      <c r="D25" s="199">
        <v>1</v>
      </c>
      <c r="E25" s="321">
        <v>1</v>
      </c>
      <c r="F25" s="321">
        <v>2</v>
      </c>
      <c r="G25" s="321">
        <v>1</v>
      </c>
      <c r="H25" s="321">
        <v>3</v>
      </c>
      <c r="I25" s="162">
        <v>0</v>
      </c>
      <c r="J25" s="134">
        <f t="shared" si="0"/>
        <v>9</v>
      </c>
      <c r="L25" s="137">
        <v>1</v>
      </c>
      <c r="M25" s="199">
        <v>3</v>
      </c>
      <c r="N25" s="321">
        <v>3</v>
      </c>
      <c r="O25" s="321"/>
      <c r="P25" s="321">
        <v>3</v>
      </c>
      <c r="Q25" s="321">
        <v>2</v>
      </c>
      <c r="R25" s="183">
        <v>3</v>
      </c>
      <c r="S25" s="134">
        <f t="shared" si="1"/>
        <v>15</v>
      </c>
      <c r="U25" s="199">
        <v>2</v>
      </c>
      <c r="V25" s="199">
        <v>3</v>
      </c>
      <c r="W25" s="199">
        <v>2</v>
      </c>
      <c r="X25" s="199">
        <v>2</v>
      </c>
      <c r="Y25" s="199">
        <v>0</v>
      </c>
      <c r="Z25" s="199">
        <v>0</v>
      </c>
      <c r="AA25" s="199">
        <v>2</v>
      </c>
      <c r="AB25" s="134">
        <f t="shared" si="2"/>
        <v>11</v>
      </c>
      <c r="AD25" s="223">
        <v>2</v>
      </c>
      <c r="AE25" s="199">
        <v>3</v>
      </c>
      <c r="AF25" s="199">
        <v>2</v>
      </c>
      <c r="AG25" s="199">
        <v>2</v>
      </c>
      <c r="AH25" s="8">
        <v>0</v>
      </c>
      <c r="AI25" s="8">
        <v>0</v>
      </c>
      <c r="AJ25" s="199">
        <v>3</v>
      </c>
      <c r="AK25" s="134">
        <f t="shared" si="3"/>
        <v>12</v>
      </c>
    </row>
    <row r="26" spans="1:37" ht="18" x14ac:dyDescent="0.2">
      <c r="A26" s="11">
        <v>25</v>
      </c>
      <c r="B26" s="11" t="s">
        <v>141</v>
      </c>
      <c r="C26" s="273">
        <v>1</v>
      </c>
      <c r="D26" s="199">
        <v>2</v>
      </c>
      <c r="E26" s="321">
        <v>2</v>
      </c>
      <c r="F26" s="321">
        <v>2</v>
      </c>
      <c r="G26" s="321">
        <v>2</v>
      </c>
      <c r="H26" s="321">
        <v>2</v>
      </c>
      <c r="I26" s="162">
        <v>1</v>
      </c>
      <c r="J26" s="134">
        <f t="shared" si="0"/>
        <v>12</v>
      </c>
      <c r="L26" s="137">
        <v>1</v>
      </c>
      <c r="M26" s="199">
        <v>1</v>
      </c>
      <c r="N26" s="321">
        <v>3</v>
      </c>
      <c r="O26" s="321">
        <v>2</v>
      </c>
      <c r="P26" s="321">
        <v>2</v>
      </c>
      <c r="Q26" s="321">
        <v>1</v>
      </c>
      <c r="R26" s="183">
        <v>3</v>
      </c>
      <c r="S26" s="134">
        <f t="shared" si="1"/>
        <v>13</v>
      </c>
      <c r="U26" s="199">
        <v>1</v>
      </c>
      <c r="V26" s="223">
        <v>1</v>
      </c>
      <c r="W26" s="223">
        <v>3</v>
      </c>
      <c r="X26" s="223">
        <v>3</v>
      </c>
      <c r="Y26" s="223">
        <v>1</v>
      </c>
      <c r="Z26" s="199">
        <v>1</v>
      </c>
      <c r="AA26" s="199">
        <v>1</v>
      </c>
      <c r="AB26" s="134">
        <f t="shared" si="2"/>
        <v>11</v>
      </c>
      <c r="AD26" s="223">
        <v>2</v>
      </c>
      <c r="AE26" s="223">
        <v>3</v>
      </c>
      <c r="AF26" s="223">
        <v>2</v>
      </c>
      <c r="AG26" s="223">
        <v>2</v>
      </c>
      <c r="AH26" s="9">
        <v>1</v>
      </c>
      <c r="AI26" s="8">
        <v>2</v>
      </c>
      <c r="AJ26" s="199">
        <v>3</v>
      </c>
      <c r="AK26" s="134">
        <f t="shared" si="3"/>
        <v>15</v>
      </c>
    </row>
    <row r="27" spans="1:37" ht="18" x14ac:dyDescent="0.2">
      <c r="A27" s="11">
        <v>26</v>
      </c>
      <c r="B27" s="11" t="s">
        <v>143</v>
      </c>
      <c r="C27" s="273">
        <v>1</v>
      </c>
      <c r="D27" s="199">
        <v>2</v>
      </c>
      <c r="E27" s="321">
        <v>1</v>
      </c>
      <c r="F27" s="321">
        <v>2</v>
      </c>
      <c r="G27" s="321">
        <v>2</v>
      </c>
      <c r="H27" s="321">
        <v>2</v>
      </c>
      <c r="I27" s="162">
        <v>2</v>
      </c>
      <c r="J27" s="134">
        <f t="shared" si="0"/>
        <v>12</v>
      </c>
      <c r="L27" s="137">
        <v>2</v>
      </c>
      <c r="M27" s="199">
        <v>2</v>
      </c>
      <c r="N27" s="321">
        <v>3</v>
      </c>
      <c r="O27" s="321"/>
      <c r="P27" s="321">
        <v>2</v>
      </c>
      <c r="Q27" s="321">
        <v>2</v>
      </c>
      <c r="R27" s="183">
        <v>3</v>
      </c>
      <c r="S27" s="134">
        <f t="shared" si="1"/>
        <v>14</v>
      </c>
      <c r="U27" s="199">
        <v>2</v>
      </c>
      <c r="V27" s="199">
        <v>2</v>
      </c>
      <c r="W27" s="199">
        <v>2</v>
      </c>
      <c r="X27" s="199">
        <v>2</v>
      </c>
      <c r="Y27" s="199">
        <v>3</v>
      </c>
      <c r="Z27" s="199">
        <v>3</v>
      </c>
      <c r="AA27" s="199">
        <v>1</v>
      </c>
      <c r="AB27" s="134">
        <f t="shared" si="2"/>
        <v>15</v>
      </c>
      <c r="AD27" s="223">
        <v>2</v>
      </c>
      <c r="AE27" s="199">
        <v>2</v>
      </c>
      <c r="AF27" s="199">
        <v>2</v>
      </c>
      <c r="AG27" s="199">
        <v>2</v>
      </c>
      <c r="AH27" s="8">
        <v>3</v>
      </c>
      <c r="AI27" s="8">
        <v>3</v>
      </c>
      <c r="AJ27" s="199">
        <v>2</v>
      </c>
      <c r="AK27" s="134">
        <f t="shared" si="3"/>
        <v>16</v>
      </c>
    </row>
    <row r="28" spans="1:37" ht="18" x14ac:dyDescent="0.2">
      <c r="A28" s="11">
        <v>27</v>
      </c>
      <c r="B28" s="11" t="s">
        <v>147</v>
      </c>
      <c r="C28" s="273">
        <v>1</v>
      </c>
      <c r="D28" s="199">
        <v>2</v>
      </c>
      <c r="E28" s="321">
        <v>2</v>
      </c>
      <c r="F28" s="321">
        <v>2</v>
      </c>
      <c r="G28" s="321">
        <v>3</v>
      </c>
      <c r="H28" s="321">
        <v>2</v>
      </c>
      <c r="I28" s="162">
        <v>2</v>
      </c>
      <c r="J28" s="134">
        <f t="shared" si="0"/>
        <v>14</v>
      </c>
      <c r="L28" s="137">
        <v>2</v>
      </c>
      <c r="M28" s="199">
        <v>2</v>
      </c>
      <c r="N28" s="321">
        <v>3</v>
      </c>
      <c r="O28" s="321">
        <v>3</v>
      </c>
      <c r="P28" s="321">
        <v>2</v>
      </c>
      <c r="Q28" s="321">
        <v>2</v>
      </c>
      <c r="R28" s="183">
        <v>3</v>
      </c>
      <c r="S28" s="134">
        <f t="shared" si="1"/>
        <v>17</v>
      </c>
      <c r="U28" s="199">
        <v>2</v>
      </c>
      <c r="V28" s="199">
        <v>1</v>
      </c>
      <c r="W28" s="199">
        <v>1</v>
      </c>
      <c r="X28" s="199">
        <v>1</v>
      </c>
      <c r="Y28" s="199">
        <v>3</v>
      </c>
      <c r="Z28" s="199">
        <v>1</v>
      </c>
      <c r="AA28" s="199">
        <v>1</v>
      </c>
      <c r="AB28" s="134">
        <f t="shared" si="2"/>
        <v>10</v>
      </c>
      <c r="AD28" s="223">
        <v>2</v>
      </c>
      <c r="AE28" s="199">
        <v>2</v>
      </c>
      <c r="AF28" s="199">
        <v>2</v>
      </c>
      <c r="AG28" s="199">
        <v>2</v>
      </c>
      <c r="AH28" s="8">
        <v>3</v>
      </c>
      <c r="AI28" s="8">
        <v>1</v>
      </c>
      <c r="AJ28" s="199">
        <v>3</v>
      </c>
      <c r="AK28" s="134">
        <f t="shared" si="3"/>
        <v>15</v>
      </c>
    </row>
    <row r="29" spans="1:37" ht="18" x14ac:dyDescent="0.2">
      <c r="A29" s="11">
        <v>28</v>
      </c>
      <c r="B29" s="11" t="s">
        <v>151</v>
      </c>
      <c r="C29" s="273">
        <v>1</v>
      </c>
      <c r="D29" s="199">
        <v>2</v>
      </c>
      <c r="E29" s="321">
        <v>1</v>
      </c>
      <c r="F29" s="321">
        <v>2</v>
      </c>
      <c r="G29" s="321">
        <v>2</v>
      </c>
      <c r="H29" s="321">
        <v>3</v>
      </c>
      <c r="I29" s="162">
        <v>0</v>
      </c>
      <c r="J29" s="134">
        <f t="shared" si="0"/>
        <v>11</v>
      </c>
      <c r="L29" s="137">
        <v>2</v>
      </c>
      <c r="M29" s="199">
        <v>2</v>
      </c>
      <c r="N29" s="321">
        <v>3</v>
      </c>
      <c r="O29" s="321">
        <v>2</v>
      </c>
      <c r="P29" s="321">
        <v>2</v>
      </c>
      <c r="Q29" s="321">
        <v>2</v>
      </c>
      <c r="R29" s="183">
        <v>1</v>
      </c>
      <c r="S29" s="134">
        <f t="shared" si="1"/>
        <v>14</v>
      </c>
      <c r="U29" s="199">
        <v>2</v>
      </c>
      <c r="V29" s="199">
        <v>1</v>
      </c>
      <c r="W29" s="199">
        <v>2</v>
      </c>
      <c r="X29" s="199">
        <v>2</v>
      </c>
      <c r="Y29" s="199">
        <v>1</v>
      </c>
      <c r="Z29" s="199">
        <v>0</v>
      </c>
      <c r="AA29" s="199">
        <v>2</v>
      </c>
      <c r="AB29" s="134">
        <f t="shared" si="2"/>
        <v>10</v>
      </c>
      <c r="AD29" s="223">
        <v>2</v>
      </c>
      <c r="AE29" s="199">
        <v>2</v>
      </c>
      <c r="AF29" s="199">
        <v>2</v>
      </c>
      <c r="AG29" s="199">
        <v>2</v>
      </c>
      <c r="AH29" s="8">
        <v>1</v>
      </c>
      <c r="AI29" s="8">
        <v>1</v>
      </c>
      <c r="AJ29" s="199">
        <v>2</v>
      </c>
      <c r="AK29" s="134">
        <f t="shared" si="3"/>
        <v>12</v>
      </c>
    </row>
    <row r="30" spans="1:37" ht="18" x14ac:dyDescent="0.2">
      <c r="A30" s="11">
        <v>29</v>
      </c>
      <c r="B30" s="11" t="s">
        <v>157</v>
      </c>
      <c r="C30" s="273">
        <v>1</v>
      </c>
      <c r="D30" s="162">
        <v>1</v>
      </c>
      <c r="E30" s="328">
        <v>0</v>
      </c>
      <c r="F30" s="328">
        <v>2</v>
      </c>
      <c r="G30" s="328">
        <v>2</v>
      </c>
      <c r="H30" s="328">
        <v>2</v>
      </c>
      <c r="I30" s="162">
        <v>1</v>
      </c>
      <c r="J30" s="134">
        <f t="shared" si="0"/>
        <v>9</v>
      </c>
      <c r="L30" s="137">
        <v>2</v>
      </c>
      <c r="M30" s="162">
        <v>3</v>
      </c>
      <c r="N30" s="328">
        <v>3</v>
      </c>
      <c r="O30" s="321">
        <v>2</v>
      </c>
      <c r="P30" s="328">
        <v>3</v>
      </c>
      <c r="Q30" s="328">
        <v>2</v>
      </c>
      <c r="R30" s="183">
        <v>3</v>
      </c>
      <c r="S30" s="134">
        <f t="shared" si="1"/>
        <v>18</v>
      </c>
      <c r="U30" s="199">
        <v>1</v>
      </c>
      <c r="V30" s="199">
        <v>1</v>
      </c>
      <c r="W30" s="199">
        <v>1</v>
      </c>
      <c r="X30" s="199">
        <v>1</v>
      </c>
      <c r="Y30" s="199">
        <v>1</v>
      </c>
      <c r="Z30" s="199">
        <v>0</v>
      </c>
      <c r="AA30" s="199">
        <v>1</v>
      </c>
      <c r="AB30" s="134">
        <f t="shared" si="2"/>
        <v>6</v>
      </c>
      <c r="AD30" s="223">
        <v>1</v>
      </c>
      <c r="AE30" s="199">
        <v>1</v>
      </c>
      <c r="AF30" s="199">
        <v>2</v>
      </c>
      <c r="AG30" s="199">
        <v>2</v>
      </c>
      <c r="AH30" s="8">
        <v>3</v>
      </c>
      <c r="AI30" s="8">
        <v>1</v>
      </c>
      <c r="AJ30" s="199">
        <v>2</v>
      </c>
      <c r="AK30" s="134">
        <f t="shared" si="3"/>
        <v>12</v>
      </c>
    </row>
    <row r="31" spans="1:37" ht="19" x14ac:dyDescent="0.2">
      <c r="A31" s="11">
        <v>30</v>
      </c>
      <c r="B31" s="11" t="s">
        <v>159</v>
      </c>
      <c r="C31" s="273">
        <v>1</v>
      </c>
      <c r="D31" s="199">
        <v>2</v>
      </c>
      <c r="E31" s="321">
        <v>2</v>
      </c>
      <c r="F31" s="321">
        <v>2</v>
      </c>
      <c r="G31" s="321">
        <v>1</v>
      </c>
      <c r="H31" s="321">
        <v>2</v>
      </c>
      <c r="I31" s="162">
        <v>2</v>
      </c>
      <c r="J31" s="134">
        <f t="shared" si="0"/>
        <v>12</v>
      </c>
      <c r="L31" s="137">
        <v>1</v>
      </c>
      <c r="M31" s="199">
        <v>2</v>
      </c>
      <c r="N31" s="321">
        <v>2</v>
      </c>
      <c r="O31" s="321">
        <v>2</v>
      </c>
      <c r="P31" s="321">
        <v>1</v>
      </c>
      <c r="Q31" s="321">
        <v>2</v>
      </c>
      <c r="R31" s="183">
        <v>3</v>
      </c>
      <c r="S31" s="134">
        <f t="shared" si="1"/>
        <v>13</v>
      </c>
      <c r="U31" s="199" t="s">
        <v>1360</v>
      </c>
      <c r="V31" s="223">
        <v>2</v>
      </c>
      <c r="W31" s="223">
        <v>1</v>
      </c>
      <c r="X31" s="223">
        <v>1</v>
      </c>
      <c r="Y31" s="223">
        <v>0</v>
      </c>
      <c r="Z31" s="199">
        <v>2</v>
      </c>
      <c r="AA31" s="199">
        <v>2</v>
      </c>
      <c r="AB31" s="134">
        <f t="shared" si="2"/>
        <v>8</v>
      </c>
      <c r="AD31" s="223">
        <v>0</v>
      </c>
      <c r="AE31" s="223">
        <v>2</v>
      </c>
      <c r="AF31" s="223">
        <v>1</v>
      </c>
      <c r="AG31" s="223">
        <v>1</v>
      </c>
      <c r="AH31" s="9">
        <v>0</v>
      </c>
      <c r="AI31" s="8">
        <v>2</v>
      </c>
      <c r="AJ31" s="199">
        <v>2</v>
      </c>
      <c r="AK31" s="134">
        <f t="shared" si="3"/>
        <v>8</v>
      </c>
    </row>
    <row r="32" spans="1:37" ht="18" x14ac:dyDescent="0.2">
      <c r="A32" s="11">
        <v>31</v>
      </c>
      <c r="B32" s="11" t="s">
        <v>162</v>
      </c>
      <c r="C32" s="273">
        <v>1</v>
      </c>
      <c r="D32" s="199">
        <v>2</v>
      </c>
      <c r="E32" s="321">
        <v>2</v>
      </c>
      <c r="F32" s="321">
        <v>2</v>
      </c>
      <c r="G32" s="321">
        <v>1</v>
      </c>
      <c r="H32" s="321">
        <v>2</v>
      </c>
      <c r="I32" s="162">
        <v>2</v>
      </c>
      <c r="J32" s="134">
        <f t="shared" si="0"/>
        <v>12</v>
      </c>
      <c r="L32" s="137">
        <v>2</v>
      </c>
      <c r="M32" s="199">
        <v>3</v>
      </c>
      <c r="N32" s="321">
        <v>3</v>
      </c>
      <c r="O32" s="321">
        <v>2</v>
      </c>
      <c r="P32" s="321">
        <v>2</v>
      </c>
      <c r="Q32" s="321">
        <v>2</v>
      </c>
      <c r="R32" s="183">
        <v>3</v>
      </c>
      <c r="S32" s="134">
        <f t="shared" si="1"/>
        <v>17</v>
      </c>
      <c r="U32" s="199">
        <v>1</v>
      </c>
      <c r="V32" s="199">
        <v>2</v>
      </c>
      <c r="W32" s="199">
        <v>2</v>
      </c>
      <c r="X32" s="199">
        <v>2</v>
      </c>
      <c r="Y32" s="199">
        <v>0</v>
      </c>
      <c r="Z32" s="199">
        <v>1</v>
      </c>
      <c r="AA32" s="199">
        <v>2</v>
      </c>
      <c r="AB32" s="134">
        <f t="shared" si="2"/>
        <v>10</v>
      </c>
      <c r="AD32" s="223">
        <v>1</v>
      </c>
      <c r="AE32" s="199">
        <v>2</v>
      </c>
      <c r="AF32" s="199">
        <v>2</v>
      </c>
      <c r="AG32" s="199">
        <v>2</v>
      </c>
      <c r="AH32" s="8">
        <v>3</v>
      </c>
      <c r="AI32" s="8">
        <v>3</v>
      </c>
      <c r="AJ32" s="199">
        <v>2</v>
      </c>
      <c r="AK32" s="134">
        <f t="shared" si="3"/>
        <v>15</v>
      </c>
    </row>
    <row r="33" spans="1:37" ht="18" x14ac:dyDescent="0.2">
      <c r="A33" s="11">
        <v>32</v>
      </c>
      <c r="B33" s="11" t="s">
        <v>197</v>
      </c>
      <c r="C33" s="273">
        <v>1</v>
      </c>
      <c r="D33" s="199">
        <v>2</v>
      </c>
      <c r="E33" s="321">
        <v>1</v>
      </c>
      <c r="F33" s="321">
        <v>2</v>
      </c>
      <c r="G33" s="321">
        <v>2</v>
      </c>
      <c r="H33" s="321">
        <v>3</v>
      </c>
      <c r="I33" s="162">
        <v>2</v>
      </c>
      <c r="J33" s="134">
        <f t="shared" si="0"/>
        <v>13</v>
      </c>
      <c r="L33" s="137">
        <v>1</v>
      </c>
      <c r="M33" s="199">
        <v>2</v>
      </c>
      <c r="N33" s="321">
        <v>3</v>
      </c>
      <c r="O33" s="321">
        <v>2</v>
      </c>
      <c r="P33" s="321">
        <v>2</v>
      </c>
      <c r="Q33" s="321">
        <v>3</v>
      </c>
      <c r="R33" s="183">
        <v>3</v>
      </c>
      <c r="S33" s="134">
        <f t="shared" si="1"/>
        <v>16</v>
      </c>
      <c r="U33" s="199">
        <v>1</v>
      </c>
      <c r="V33" s="199">
        <v>2</v>
      </c>
      <c r="W33" s="199">
        <v>2</v>
      </c>
      <c r="X33" s="199">
        <v>2</v>
      </c>
      <c r="Y33" s="199">
        <v>3</v>
      </c>
      <c r="Z33" s="199">
        <v>1</v>
      </c>
      <c r="AA33" s="199">
        <v>1</v>
      </c>
      <c r="AB33" s="134">
        <f t="shared" si="2"/>
        <v>12</v>
      </c>
      <c r="AD33" s="223">
        <v>0</v>
      </c>
      <c r="AE33" s="199">
        <v>2</v>
      </c>
      <c r="AF33" s="199">
        <v>2</v>
      </c>
      <c r="AG33" s="199">
        <v>2</v>
      </c>
      <c r="AH33" s="8">
        <v>3</v>
      </c>
      <c r="AI33" s="8">
        <v>1</v>
      </c>
      <c r="AJ33" s="199">
        <v>2</v>
      </c>
      <c r="AK33" s="134">
        <f t="shared" si="3"/>
        <v>12</v>
      </c>
    </row>
    <row r="34" spans="1:37" x14ac:dyDescent="0.2">
      <c r="C34" s="273"/>
    </row>
    <row r="35" spans="1:37" x14ac:dyDescent="0.2">
      <c r="C35" s="273"/>
    </row>
    <row r="36" spans="1:37" x14ac:dyDescent="0.2">
      <c r="C36" s="273"/>
    </row>
    <row r="37" spans="1:37" x14ac:dyDescent="0.2">
      <c r="C37" s="273"/>
    </row>
    <row r="38" spans="1:37" x14ac:dyDescent="0.2">
      <c r="C38" s="273"/>
    </row>
    <row r="39" spans="1:37" x14ac:dyDescent="0.2">
      <c r="C39" s="273"/>
    </row>
    <row r="40" spans="1:37" x14ac:dyDescent="0.2">
      <c r="C40" s="273"/>
    </row>
    <row r="41" spans="1:37" x14ac:dyDescent="0.2">
      <c r="C41" s="273"/>
    </row>
    <row r="42" spans="1:37" x14ac:dyDescent="0.2">
      <c r="C42" s="273"/>
    </row>
    <row r="43" spans="1:37" x14ac:dyDescent="0.2">
      <c r="C43" s="273"/>
    </row>
    <row r="44" spans="1:37" x14ac:dyDescent="0.2">
      <c r="C44" s="273"/>
    </row>
    <row r="45" spans="1:37" x14ac:dyDescent="0.2">
      <c r="C45" s="273"/>
    </row>
    <row r="46" spans="1:37" x14ac:dyDescent="0.2">
      <c r="C46" s="273"/>
    </row>
    <row r="47" spans="1:37" x14ac:dyDescent="0.2">
      <c r="C47" s="273"/>
    </row>
    <row r="48" spans="1:37" x14ac:dyDescent="0.2">
      <c r="C48" s="273"/>
    </row>
    <row r="49" spans="3:3" x14ac:dyDescent="0.2">
      <c r="C49" s="273"/>
    </row>
    <row r="50" spans="3:3" x14ac:dyDescent="0.2">
      <c r="C50" s="273"/>
    </row>
    <row r="51" spans="3:3" x14ac:dyDescent="0.2">
      <c r="C51" s="273"/>
    </row>
    <row r="52" spans="3:3" x14ac:dyDescent="0.2">
      <c r="C52" s="273"/>
    </row>
    <row r="53" spans="3:3" x14ac:dyDescent="0.2">
      <c r="C53" s="273"/>
    </row>
    <row r="54" spans="3:3" x14ac:dyDescent="0.2">
      <c r="C54" s="273"/>
    </row>
    <row r="55" spans="3:3" x14ac:dyDescent="0.2">
      <c r="C55" s="273"/>
    </row>
    <row r="56" spans="3:3" x14ac:dyDescent="0.2">
      <c r="C56" s="273"/>
    </row>
    <row r="57" spans="3:3" x14ac:dyDescent="0.2">
      <c r="C57" s="273"/>
    </row>
    <row r="58" spans="3:3" x14ac:dyDescent="0.2">
      <c r="C58" s="273"/>
    </row>
    <row r="59" spans="3:3" x14ac:dyDescent="0.2">
      <c r="C59" s="273"/>
    </row>
    <row r="60" spans="3:3" x14ac:dyDescent="0.2">
      <c r="C60" s="273"/>
    </row>
    <row r="61" spans="3:3" x14ac:dyDescent="0.2">
      <c r="C61" s="273"/>
    </row>
    <row r="62" spans="3:3" x14ac:dyDescent="0.2">
      <c r="C62" s="273"/>
    </row>
    <row r="63" spans="3:3" x14ac:dyDescent="0.2">
      <c r="C63" s="273"/>
    </row>
    <row r="64" spans="3:3" x14ac:dyDescent="0.2">
      <c r="C64" s="273"/>
    </row>
    <row r="65" spans="3:3" x14ac:dyDescent="0.2">
      <c r="C65" s="273"/>
    </row>
    <row r="66" spans="3:3" x14ac:dyDescent="0.2">
      <c r="C66" s="273"/>
    </row>
    <row r="67" spans="3:3" x14ac:dyDescent="0.2">
      <c r="C67" s="273"/>
    </row>
    <row r="68" spans="3:3" x14ac:dyDescent="0.2">
      <c r="C68" s="273"/>
    </row>
    <row r="69" spans="3:3" x14ac:dyDescent="0.2">
      <c r="C69" s="273"/>
    </row>
    <row r="70" spans="3:3" x14ac:dyDescent="0.2">
      <c r="C70" s="273"/>
    </row>
    <row r="71" spans="3:3" x14ac:dyDescent="0.2">
      <c r="C71" s="273"/>
    </row>
    <row r="72" spans="3:3" x14ac:dyDescent="0.2">
      <c r="C72" s="273"/>
    </row>
    <row r="73" spans="3:3" x14ac:dyDescent="0.2">
      <c r="C73" s="273"/>
    </row>
    <row r="74" spans="3:3" x14ac:dyDescent="0.2">
      <c r="C74" s="273"/>
    </row>
    <row r="75" spans="3:3" x14ac:dyDescent="0.2">
      <c r="C75" s="273"/>
    </row>
    <row r="76" spans="3:3" x14ac:dyDescent="0.2">
      <c r="C76" s="273"/>
    </row>
    <row r="77" spans="3:3" x14ac:dyDescent="0.2">
      <c r="C77" s="273"/>
    </row>
    <row r="78" spans="3:3" x14ac:dyDescent="0.2">
      <c r="C78" s="273"/>
    </row>
    <row r="79" spans="3:3" x14ac:dyDescent="0.2">
      <c r="C79" s="273"/>
    </row>
    <row r="80" spans="3:3" x14ac:dyDescent="0.2">
      <c r="C80" s="273"/>
    </row>
    <row r="81" spans="3:3" x14ac:dyDescent="0.2">
      <c r="C81" s="273"/>
    </row>
    <row r="82" spans="3:3" x14ac:dyDescent="0.2">
      <c r="C82" s="273"/>
    </row>
    <row r="83" spans="3:3" x14ac:dyDescent="0.2">
      <c r="C83" s="273"/>
    </row>
    <row r="84" spans="3:3" x14ac:dyDescent="0.2">
      <c r="C84" s="273"/>
    </row>
    <row r="85" spans="3:3" x14ac:dyDescent="0.2">
      <c r="C85" s="273"/>
    </row>
    <row r="86" spans="3:3" x14ac:dyDescent="0.2">
      <c r="C86" s="273"/>
    </row>
    <row r="87" spans="3:3" x14ac:dyDescent="0.2">
      <c r="C87" s="273"/>
    </row>
    <row r="88" spans="3:3" x14ac:dyDescent="0.2">
      <c r="C88" s="273"/>
    </row>
    <row r="89" spans="3:3" x14ac:dyDescent="0.2">
      <c r="C89" s="273"/>
    </row>
    <row r="90" spans="3:3" x14ac:dyDescent="0.2">
      <c r="C90" s="273"/>
    </row>
    <row r="91" spans="3:3" x14ac:dyDescent="0.2">
      <c r="C91" s="273"/>
    </row>
    <row r="92" spans="3:3" x14ac:dyDescent="0.2">
      <c r="C92" s="273"/>
    </row>
    <row r="93" spans="3:3" x14ac:dyDescent="0.2">
      <c r="C93" s="273"/>
    </row>
    <row r="94" spans="3:3" x14ac:dyDescent="0.2">
      <c r="C94" s="273"/>
    </row>
    <row r="95" spans="3:3" x14ac:dyDescent="0.2">
      <c r="C95" s="273"/>
    </row>
    <row r="96" spans="3:3" x14ac:dyDescent="0.2">
      <c r="C96" s="273"/>
    </row>
    <row r="97" spans="3:3" x14ac:dyDescent="0.2">
      <c r="C97" s="273"/>
    </row>
    <row r="98" spans="3:3" x14ac:dyDescent="0.2">
      <c r="C98" s="273"/>
    </row>
    <row r="99" spans="3:3" x14ac:dyDescent="0.2">
      <c r="C99" s="273"/>
    </row>
    <row r="100" spans="3:3" x14ac:dyDescent="0.2">
      <c r="C100" s="273"/>
    </row>
    <row r="101" spans="3:3" x14ac:dyDescent="0.2">
      <c r="C101" s="2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12</vt:i4>
      </vt:variant>
    </vt:vector>
  </HeadingPairs>
  <TitlesOfParts>
    <vt:vector size="12" baseType="lpstr">
      <vt:lpstr>Demografik</vt:lpstr>
      <vt:lpstr>demografik pie_chart</vt:lpstr>
      <vt:lpstr>yapraklar_pre_soru1</vt:lpstr>
      <vt:lpstr>yaprak_pre_2. soru</vt:lpstr>
      <vt:lpstr>yaprak_pre_terimler</vt:lpstr>
      <vt:lpstr>yaprak_post_soru1</vt:lpstr>
      <vt:lpstr>yaprak_post_terimler</vt:lpstr>
      <vt:lpstr>şimşek_pre_1. soru</vt:lpstr>
      <vt:lpstr>şimşek_post_1. soru</vt:lpstr>
      <vt:lpstr>şimşek_pre_ terimler1</vt:lpstr>
      <vt:lpstr>şimşek_post_terimler</vt:lpstr>
      <vt:lpstr>Öğrenci Puanları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Kullanıcısı</dc:creator>
  <cp:lastModifiedBy>Microsoft Office Kullanıcısı</cp:lastModifiedBy>
  <dcterms:created xsi:type="dcterms:W3CDTF">2017-06-23T12:08:50Z</dcterms:created>
  <dcterms:modified xsi:type="dcterms:W3CDTF">2019-09-10T02:30:42Z</dcterms:modified>
</cp:coreProperties>
</file>